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5000" tabRatio="500"/>
  </bookViews>
  <sheets>
    <sheet name="Форма № 2 Расходы" sheetId="1" r:id="rId1"/>
  </sheets>
  <definedNames>
    <definedName name="_xlnm._FilterDatabase" localSheetId="0">'Форма № 2 Расходы'!$A$4:$U$118</definedName>
    <definedName name="_xlnm.Print_Titles" localSheetId="0">'Форма № 2 Расходы'!$2:$3</definedName>
    <definedName name="_xlnm.Print_Area" localSheetId="0">'Форма № 2 Расходы'!$A$1:$R$120</definedName>
  </definedNames>
  <calcPr calcId="114210" fullCalcOnLoad="1"/>
</workbook>
</file>

<file path=xl/calcChain.xml><?xml version="1.0" encoding="utf-8"?>
<calcChain xmlns="http://schemas.openxmlformats.org/spreadsheetml/2006/main">
  <c r="J7" i="1"/>
  <c r="J9"/>
  <c r="K9"/>
  <c r="J20"/>
  <c r="K20"/>
  <c r="P120"/>
  <c r="M120"/>
  <c r="N119"/>
  <c r="J119"/>
  <c r="Q119"/>
  <c r="K119"/>
  <c r="P2"/>
  <c r="M2"/>
  <c r="I2"/>
  <c r="G10"/>
  <c r="E10"/>
  <c r="P51"/>
  <c r="M51"/>
  <c r="I51"/>
  <c r="F51"/>
  <c r="D51"/>
  <c r="P30"/>
  <c r="P45"/>
  <c r="P62"/>
  <c r="P72"/>
  <c r="P82"/>
  <c r="P97"/>
  <c r="P103"/>
  <c r="P115"/>
  <c r="P68"/>
  <c r="M30"/>
  <c r="M45"/>
  <c r="M62"/>
  <c r="M72"/>
  <c r="M82"/>
  <c r="M97"/>
  <c r="M103"/>
  <c r="M115"/>
  <c r="M68"/>
  <c r="I30"/>
  <c r="I72"/>
  <c r="I82"/>
  <c r="I97"/>
  <c r="I120"/>
  <c r="I45"/>
  <c r="I62"/>
  <c r="I68"/>
  <c r="I103"/>
  <c r="I108"/>
  <c r="I112"/>
  <c r="I115"/>
  <c r="K118"/>
  <c r="K117"/>
  <c r="K116"/>
  <c r="F115"/>
  <c r="K115"/>
  <c r="K114"/>
  <c r="K113"/>
  <c r="F112"/>
  <c r="K112"/>
  <c r="K111"/>
  <c r="K110"/>
  <c r="K109"/>
  <c r="F108"/>
  <c r="K108"/>
  <c r="K107"/>
  <c r="K106"/>
  <c r="K105"/>
  <c r="K104"/>
  <c r="F103"/>
  <c r="K103"/>
  <c r="K102"/>
  <c r="K101"/>
  <c r="K100"/>
  <c r="K99"/>
  <c r="K98"/>
  <c r="F97"/>
  <c r="K97"/>
  <c r="K96"/>
  <c r="K95"/>
  <c r="K94"/>
  <c r="K93"/>
  <c r="K92"/>
  <c r="K91"/>
  <c r="K90"/>
  <c r="K89"/>
  <c r="K88"/>
  <c r="K87"/>
  <c r="K86"/>
  <c r="K85"/>
  <c r="K84"/>
  <c r="K83"/>
  <c r="F82"/>
  <c r="K82"/>
  <c r="K81"/>
  <c r="K80"/>
  <c r="K79"/>
  <c r="K78"/>
  <c r="K77"/>
  <c r="K76"/>
  <c r="K75"/>
  <c r="K74"/>
  <c r="K73"/>
  <c r="F72"/>
  <c r="K72"/>
  <c r="K71"/>
  <c r="K70"/>
  <c r="K69"/>
  <c r="F68"/>
  <c r="K68"/>
  <c r="K67"/>
  <c r="K66"/>
  <c r="K65"/>
  <c r="K64"/>
  <c r="K63"/>
  <c r="F62"/>
  <c r="K62"/>
  <c r="K61"/>
  <c r="K60"/>
  <c r="K59"/>
  <c r="K58"/>
  <c r="K57"/>
  <c r="K56"/>
  <c r="K55"/>
  <c r="K54"/>
  <c r="K53"/>
  <c r="K52"/>
  <c r="K51"/>
  <c r="K50"/>
  <c r="K49"/>
  <c r="K48"/>
  <c r="K47"/>
  <c r="K46"/>
  <c r="F45"/>
  <c r="K45"/>
  <c r="K44"/>
  <c r="K43"/>
  <c r="K42"/>
  <c r="K41"/>
  <c r="K40"/>
  <c r="K39"/>
  <c r="K38"/>
  <c r="K37"/>
  <c r="K36"/>
  <c r="K35"/>
  <c r="K34"/>
  <c r="K33"/>
  <c r="K32"/>
  <c r="K31"/>
  <c r="F30"/>
  <c r="K30"/>
  <c r="K29"/>
  <c r="K28"/>
  <c r="K27"/>
  <c r="K26"/>
  <c r="K25"/>
  <c r="K24"/>
  <c r="K23"/>
  <c r="K22"/>
  <c r="K21"/>
  <c r="K19"/>
  <c r="K18"/>
  <c r="K17"/>
  <c r="K16"/>
  <c r="K15"/>
  <c r="K14"/>
  <c r="K13"/>
  <c r="K12"/>
  <c r="K11"/>
  <c r="K10"/>
  <c r="K8"/>
  <c r="K7"/>
  <c r="K6"/>
  <c r="K5"/>
  <c r="K4"/>
  <c r="J118"/>
  <c r="J117"/>
  <c r="J116"/>
  <c r="D115"/>
  <c r="J115"/>
  <c r="J114"/>
  <c r="J113"/>
  <c r="D112"/>
  <c r="J112"/>
  <c r="J111"/>
  <c r="J110"/>
  <c r="J109"/>
  <c r="D108"/>
  <c r="J108"/>
  <c r="J107"/>
  <c r="J106"/>
  <c r="J105"/>
  <c r="J104"/>
  <c r="D103"/>
  <c r="J103"/>
  <c r="J102"/>
  <c r="J101"/>
  <c r="J100"/>
  <c r="J99"/>
  <c r="J98"/>
  <c r="D97"/>
  <c r="J97"/>
  <c r="J96"/>
  <c r="J95"/>
  <c r="J94"/>
  <c r="J93"/>
  <c r="J92"/>
  <c r="J91"/>
  <c r="J90"/>
  <c r="J89"/>
  <c r="J88"/>
  <c r="J87"/>
  <c r="J86"/>
  <c r="J85"/>
  <c r="J84"/>
  <c r="J83"/>
  <c r="D82"/>
  <c r="J82"/>
  <c r="J81"/>
  <c r="J80"/>
  <c r="J79"/>
  <c r="J78"/>
  <c r="J77"/>
  <c r="J76"/>
  <c r="J75"/>
  <c r="J74"/>
  <c r="J73"/>
  <c r="D72"/>
  <c r="J72"/>
  <c r="J71"/>
  <c r="J70"/>
  <c r="J69"/>
  <c r="D68"/>
  <c r="J68"/>
  <c r="J67"/>
  <c r="J66"/>
  <c r="J65"/>
  <c r="J64"/>
  <c r="J63"/>
  <c r="D62"/>
  <c r="J62"/>
  <c r="J61"/>
  <c r="J60"/>
  <c r="J59"/>
  <c r="J58"/>
  <c r="J57"/>
  <c r="J56"/>
  <c r="J55"/>
  <c r="J54"/>
  <c r="J53"/>
  <c r="J52"/>
  <c r="J51"/>
  <c r="J50"/>
  <c r="J49"/>
  <c r="J48"/>
  <c r="J47"/>
  <c r="J46"/>
  <c r="D45"/>
  <c r="J45"/>
  <c r="J44"/>
  <c r="J43"/>
  <c r="J42"/>
  <c r="J41"/>
  <c r="J40"/>
  <c r="J39"/>
  <c r="J38"/>
  <c r="J37"/>
  <c r="J36"/>
  <c r="J35"/>
  <c r="J34"/>
  <c r="J33"/>
  <c r="J32"/>
  <c r="J31"/>
  <c r="D30"/>
  <c r="J30"/>
  <c r="J29"/>
  <c r="J28"/>
  <c r="J27"/>
  <c r="J26"/>
  <c r="J25"/>
  <c r="J24"/>
  <c r="J23"/>
  <c r="J22"/>
  <c r="J21"/>
  <c r="J19"/>
  <c r="J18"/>
  <c r="J17"/>
  <c r="J16"/>
  <c r="J15"/>
  <c r="J14"/>
  <c r="J13"/>
  <c r="J12"/>
  <c r="J11"/>
  <c r="J10"/>
  <c r="J8"/>
  <c r="J6"/>
  <c r="J5"/>
  <c r="J4"/>
  <c r="P112"/>
  <c r="M112"/>
  <c r="P108"/>
  <c r="M108"/>
  <c r="F120"/>
  <c r="D120"/>
  <c r="C120"/>
  <c r="Q118"/>
  <c r="N118"/>
  <c r="Q116"/>
  <c r="N116"/>
  <c r="Q115"/>
  <c r="N115"/>
  <c r="Q113"/>
  <c r="N113"/>
  <c r="G113"/>
  <c r="E113"/>
  <c r="Q112"/>
  <c r="N112"/>
  <c r="G112"/>
  <c r="E112"/>
  <c r="Q110"/>
  <c r="N110"/>
  <c r="G110"/>
  <c r="E110"/>
  <c r="Q108"/>
  <c r="N108"/>
  <c r="G108"/>
  <c r="E108"/>
  <c r="Q104"/>
  <c r="N104"/>
  <c r="G104"/>
  <c r="E104"/>
  <c r="Q103"/>
  <c r="N103"/>
  <c r="G103"/>
  <c r="E103"/>
  <c r="Q101"/>
  <c r="N101"/>
  <c r="G101"/>
  <c r="E101"/>
  <c r="Q100"/>
  <c r="N100"/>
  <c r="G100"/>
  <c r="E100"/>
  <c r="Q98"/>
  <c r="N98"/>
  <c r="G98"/>
  <c r="E98"/>
  <c r="Q97"/>
  <c r="N97"/>
  <c r="G97"/>
  <c r="E97"/>
  <c r="Q86"/>
  <c r="N86"/>
  <c r="G86"/>
  <c r="E86"/>
  <c r="Q83"/>
  <c r="N83"/>
  <c r="G83"/>
  <c r="E83"/>
  <c r="Q82"/>
  <c r="N82"/>
  <c r="G82"/>
  <c r="E82"/>
  <c r="Q81"/>
  <c r="N81"/>
  <c r="G81"/>
  <c r="E81"/>
  <c r="Q79"/>
  <c r="N79"/>
  <c r="G79"/>
  <c r="E79"/>
  <c r="Q75"/>
  <c r="N75"/>
  <c r="G75"/>
  <c r="E75"/>
  <c r="Q74"/>
  <c r="N74"/>
  <c r="G74"/>
  <c r="E74"/>
  <c r="Q73"/>
  <c r="N73"/>
  <c r="G73"/>
  <c r="E73"/>
  <c r="Q72"/>
  <c r="N72"/>
  <c r="G72"/>
  <c r="E72"/>
  <c r="Q65"/>
  <c r="N65"/>
  <c r="G65"/>
  <c r="E65"/>
  <c r="G64"/>
  <c r="E64"/>
  <c r="Q62"/>
  <c r="N62"/>
  <c r="G62"/>
  <c r="E62"/>
  <c r="Q61"/>
  <c r="N61"/>
  <c r="G61"/>
  <c r="E61"/>
  <c r="Q58"/>
  <c r="N58"/>
  <c r="G58"/>
  <c r="E58"/>
  <c r="Q54"/>
  <c r="N54"/>
  <c r="G54"/>
  <c r="E54"/>
  <c r="Q51"/>
  <c r="N51"/>
  <c r="G51"/>
  <c r="E51"/>
  <c r="G50"/>
  <c r="E50"/>
  <c r="Q47"/>
  <c r="N47"/>
  <c r="G47"/>
  <c r="E47"/>
  <c r="Q46"/>
  <c r="N46"/>
  <c r="G46"/>
  <c r="E46"/>
  <c r="Q45"/>
  <c r="N45"/>
  <c r="G45"/>
  <c r="E45"/>
  <c r="Q40"/>
  <c r="N40"/>
  <c r="G40"/>
  <c r="E40"/>
  <c r="Q38"/>
  <c r="N38"/>
  <c r="Q35"/>
  <c r="N35"/>
  <c r="G35"/>
  <c r="E35"/>
  <c r="Q34"/>
  <c r="Q33"/>
  <c r="N33"/>
  <c r="G33"/>
  <c r="E33"/>
  <c r="Q31"/>
  <c r="N31"/>
  <c r="G31"/>
  <c r="E31"/>
  <c r="Q30"/>
  <c r="N30"/>
  <c r="G30"/>
  <c r="E30"/>
  <c r="G28"/>
  <c r="E28"/>
  <c r="Q27"/>
  <c r="N27"/>
  <c r="G27"/>
  <c r="E27"/>
  <c r="Q26"/>
  <c r="N26"/>
  <c r="G26"/>
  <c r="E26"/>
  <c r="Q25"/>
  <c r="N25"/>
  <c r="G25"/>
  <c r="E25"/>
  <c r="Q24"/>
  <c r="N24"/>
  <c r="G21"/>
  <c r="E21"/>
  <c r="G19"/>
  <c r="E19"/>
  <c r="Q18"/>
  <c r="N18"/>
  <c r="G18"/>
  <c r="E18"/>
  <c r="G16"/>
  <c r="E16"/>
  <c r="Q15"/>
  <c r="N15"/>
  <c r="G15"/>
  <c r="E15"/>
  <c r="Q14"/>
  <c r="N14"/>
  <c r="G14"/>
  <c r="E14"/>
  <c r="Q13"/>
  <c r="N13"/>
  <c r="G13"/>
  <c r="E13"/>
  <c r="Q12"/>
  <c r="N12"/>
  <c r="G12"/>
  <c r="E12"/>
  <c r="Q11"/>
  <c r="N11"/>
  <c r="G11"/>
  <c r="E11"/>
  <c r="Q8"/>
  <c r="N8"/>
  <c r="G8"/>
  <c r="E8"/>
  <c r="Q6"/>
  <c r="N6"/>
  <c r="G6"/>
  <c r="E6"/>
  <c r="Q5"/>
  <c r="N5"/>
  <c r="G5"/>
  <c r="E5"/>
  <c r="Q4"/>
  <c r="N4"/>
  <c r="G4"/>
  <c r="E4"/>
  <c r="F2"/>
</calcChain>
</file>

<file path=xl/sharedStrings.xml><?xml version="1.0" encoding="utf-8"?>
<sst xmlns="http://schemas.openxmlformats.org/spreadsheetml/2006/main" count="241" uniqueCount="238">
  <si>
    <t>Параметры бюджета Торбеевского муниципального района Республики Мордовия по видам расходов, разделам, подразделам</t>
  </si>
  <si>
    <t>Форма № 2</t>
  </si>
  <si>
    <t>тыс. рублей</t>
  </si>
  <si>
    <t>Вид расхода / раздел, подраздел (код формы 487)</t>
  </si>
  <si>
    <t>Наименование расходов</t>
  </si>
  <si>
    <t>Исполнение бюджета  за 2019 год</t>
  </si>
  <si>
    <t>Темп уточненного плана к прошлому году, %</t>
  </si>
  <si>
    <t>Исполнение (год) к прошлому году, %</t>
  </si>
  <si>
    <t>Примечания*</t>
  </si>
  <si>
    <t>Параметры бюджета 
на 2021 год</t>
  </si>
  <si>
    <t>Темп роста показателей на 2021 год к уточненному бюджету 2020 года, %</t>
  </si>
  <si>
    <t>Темп роста показателей на 2021 год к оценке 2020 года, %</t>
  </si>
  <si>
    <t>Параметры бюджета 
на 2022 год</t>
  </si>
  <si>
    <t>Темп роста показателей на 2022 год к уровню 2021 года, %</t>
  </si>
  <si>
    <t>Параметры бюджета 
на 2023 год</t>
  </si>
  <si>
    <t>Темп роста показателей на 2023 год к уровню 2022 года, %</t>
  </si>
  <si>
    <t>111+119+121+129 + 131+139+141+149+
13101+13201+13301+13401+
13501+13601+14101+14201+
14301+14401+14501+14601</t>
  </si>
  <si>
    <t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</t>
  </si>
  <si>
    <t>121+129</t>
  </si>
  <si>
    <t>государственных (муниципальных) органов</t>
  </si>
  <si>
    <t>13101+13201+13301+13401+
13501+13601+14101+14201+
14301+14401+14501+14601</t>
  </si>
  <si>
    <t>работников автономных и бюджетных учреждений</t>
  </si>
  <si>
    <t>Стипендии</t>
  </si>
  <si>
    <t>310+320</t>
  </si>
  <si>
    <t>Социальные выплаты гражданам, в т.ч.</t>
  </si>
  <si>
    <t>06001</t>
  </si>
  <si>
    <t>Расходы на обязательное медицинское страхование неработающего населения</t>
  </si>
  <si>
    <t xml:space="preserve">Расходы на обслуживание гос. долга </t>
  </si>
  <si>
    <t>112+113+122+123+133+134+142</t>
  </si>
  <si>
    <t>Иные выплаты</t>
  </si>
  <si>
    <t>241+242+244+245</t>
  </si>
  <si>
    <t>Иные закупки товаров, работ и услуг для обеспечения государственных (муниципальных) нужд 
(за исключением закупки товаров, работ, услуг в целях капитального ремонта государственного (муниципального) имущества)</t>
  </si>
  <si>
    <t>330</t>
  </si>
  <si>
    <t>Публичные нормативные выплаты гражданам несоциального характера</t>
  </si>
  <si>
    <t xml:space="preserve">610+620-13101-13201-13301-13401-
13501-13601-14101-14201-
14301-14401-14501-14601
</t>
  </si>
  <si>
    <t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</si>
  <si>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</si>
  <si>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</si>
  <si>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Исполнение судебных актов</t>
  </si>
  <si>
    <t>Уплата налогов, сборов и иных платежей</t>
  </si>
  <si>
    <t>Капитальные вложения в объекты недвижимого имущества государственной (муниципальной) собственности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</si>
  <si>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</si>
  <si>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</si>
  <si>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Субсидии государственным корпорациям (компаниям)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</si>
  <si>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</si>
  <si>
    <t>Резервные средства</t>
  </si>
  <si>
    <t>Межбюджетные трансферты</t>
  </si>
  <si>
    <t>360+880</t>
  </si>
  <si>
    <t>Другие расходы</t>
  </si>
  <si>
    <t>Итого</t>
  </si>
  <si>
    <t xml:space="preserve">Дефицит (-) / Профицит (+) </t>
  </si>
  <si>
    <t>Код</t>
  </si>
  <si>
    <t>Наименование раздела, подраздела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</si>
  <si>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</si>
  <si>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</si>
  <si>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</si>
  <si>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</si>
  <si>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</si>
  <si>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</si>
  <si>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</si>
  <si>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</si>
  <si>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</si>
  <si>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</si>
  <si>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</si>
  <si>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</si>
  <si>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</si>
  <si>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</si>
  <si>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</si>
  <si>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</si>
  <si>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</si>
  <si>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</si>
  <si>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</si>
  <si>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0112</t>
  </si>
  <si>
    <t>Прикладные научные исследования в области общегосударственных вопросов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</si>
  <si>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</si>
  <si>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</si>
  <si>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</si>
  <si>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</si>
  <si>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</si>
  <si>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</si>
  <si>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</si>
  <si>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</si>
  <si>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0209</t>
  </si>
  <si>
    <t>Другие вопросы в области национальной обороны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</si>
  <si>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</si>
  <si>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</si>
  <si>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</si>
  <si>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</si>
  <si>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</si>
  <si>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</si>
  <si>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0310</t>
  </si>
  <si>
    <t>Обеспечение пожарной безопасности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</si>
  <si>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</si>
  <si>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</si>
  <si>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</si>
  <si>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</si>
  <si>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</si>
  <si>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</si>
  <si>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</si>
  <si>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</si>
  <si>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0404</t>
  </si>
  <si>
    <t>Воспроизводство минерально-сырьевой базы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</si>
  <si>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</si>
  <si>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</si>
  <si>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</si>
  <si>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</si>
  <si>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</si>
  <si>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</si>
  <si>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</si>
  <si>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</si>
  <si>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</si>
  <si>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</si>
  <si>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</si>
  <si>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</si>
  <si>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0411</t>
  </si>
  <si>
    <t>Прикладные научные исследования в области национальной экономики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</si>
  <si>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</si>
  <si>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</si>
  <si>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</si>
  <si>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</si>
  <si>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</si>
  <si>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</si>
  <si>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</si>
  <si>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</si>
  <si>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</si>
  <si>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</si>
  <si>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0504</t>
  </si>
  <si>
    <t>Прикладные научные исследования в области жилищно-коммунального хозяйства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</si>
  <si>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</si>
  <si>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</si>
  <si>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</si>
  <si>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</si>
  <si>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</si>
  <si>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</si>
  <si>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</si>
  <si>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</si>
  <si>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</si>
  <si>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</si>
  <si>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</si>
  <si>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</si>
  <si>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</si>
  <si>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</si>
  <si>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</si>
  <si>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</si>
  <si>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</si>
  <si>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</si>
  <si>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</si>
  <si>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</si>
  <si>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</si>
  <si>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</si>
  <si>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0706</t>
  </si>
  <si>
    <t>Высшее образование</t>
  </si>
  <si>
    <t>0707</t>
  </si>
  <si>
    <t>Молодежная политика</t>
  </si>
  <si>
    <t>0708</t>
  </si>
  <si>
    <t>Прикладные научные исследования в области образования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</si>
  <si>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</si>
  <si>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</si>
  <si>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</si>
  <si>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</si>
  <si>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</si>
  <si>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</si>
  <si>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</si>
  <si>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</si>
  <si>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0803</t>
  </si>
  <si>
    <t>Прикладные научные исследования в области культуры, кинематографии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</si>
  <si>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</si>
  <si>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</si>
  <si>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</si>
  <si>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</si>
  <si>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</si>
  <si>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</si>
  <si>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</si>
  <si>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</si>
  <si>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</si>
  <si>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</si>
  <si>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</si>
  <si>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</si>
  <si>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</si>
  <si>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</si>
  <si>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</si>
  <si>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</si>
  <si>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0907</t>
  </si>
  <si>
    <t>Санитарно-эпидемиологическое благополучие</t>
  </si>
  <si>
    <t>0908</t>
  </si>
  <si>
    <t>Прикладные научные исследования в области здравоохранения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</si>
  <si>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</si>
  <si>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</si>
  <si>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</si>
  <si>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</si>
  <si>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</si>
  <si>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</si>
  <si>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</si>
  <si>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</si>
  <si>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</si>
  <si>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</si>
  <si>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</si>
  <si>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</si>
  <si>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</si>
  <si>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</si>
  <si>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</si>
  <si>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</si>
  <si>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</si>
  <si>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</si>
  <si>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</si>
  <si>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</si>
  <si>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</si>
  <si>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</si>
  <si>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</si>
  <si>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</si>
  <si>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</si>
  <si>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</si>
  <si>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</si>
  <si>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</si>
  <si>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</si>
  <si>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</si>
  <si>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</si>
  <si>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</si>
  <si>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</si>
  <si>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</si>
  <si>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</si>
  <si>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долга</t>
  </si>
  <si>
    <t>1302</t>
  </si>
  <si>
    <t>Обслуживание государственного внешнего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</si>
  <si>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</si>
  <si>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</si>
  <si>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</si>
  <si>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</si>
  <si>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</si>
  <si>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</si>
  <si>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</si>
  <si>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 xml:space="preserve">Прочие межбюджетные трансферты </t>
  </si>
  <si>
    <t>* Примечания указываются в случае наличия отклонения ожидаемой оценки от уточненного плана на 2017 год, при значительных отклонениях соответствующего года от предыдущего</t>
  </si>
  <si>
    <t>Оценка исполнения бюджета  в 2020 году</t>
  </si>
  <si>
    <t>Уточненный бюджет на 2020 год по состоянию на 1 ноября 2020 года</t>
  </si>
  <si>
    <t>730</t>
  </si>
  <si>
    <t>9999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</si>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</sst>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21">
    <font>
      <sz val="11"/>
      <color rgb="FF000000"/>
      <name val="Calibri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sz val="11"/>
      <name val="Tahoma"/>
      <family val="2"/>
      <charset val="1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9" fillId="0" borderId="0" applyBorder="0" applyProtection="0"/>
    <xf numFmtId="0" fontId="20" fillId="0" borderId="0" applyNumberFormat="0" applyFill="0" applyBorder="0" applyAlignment="0" applyProtection="0"/>
    <xf numFmtId="9" fontId="1" fillId="0" borderId="0" applyBorder="0" applyProtection="0"/>
  </cellStyleXfs>
  <cellXfs count="132">
    <xf numFmtId="0" fontId="0" fillId="0" borderId="0" xfId="0"/>
    <xf numFmtId="0" fontId="1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3" fillId="2" borderId="0" xfId="0" applyFont="1" applyFill="1"/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2" xfId="0" applyFont="1" applyBorder="1" applyAlignment="1">
      <alignment horizontal="justify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3" fontId="10" fillId="0" borderId="1" xfId="1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 applyProtection="1">
      <alignment horizontal="justify" vertical="center" wrapText="1"/>
      <protection locked="0"/>
    </xf>
    <xf numFmtId="164" fontId="13" fillId="0" borderId="4" xfId="0" applyNumberFormat="1" applyFont="1" applyBorder="1" applyAlignment="1" applyProtection="1">
      <alignment horizontal="center" vertical="center" wrapText="1"/>
      <protection locked="0"/>
    </xf>
    <xf numFmtId="164" fontId="12" fillId="0" borderId="1" xfId="0" applyNumberFormat="1" applyFont="1" applyBorder="1" applyAlignment="1" applyProtection="1">
      <alignment horizontal="center" vertical="center" wrapText="1"/>
      <protection locked="0"/>
    </xf>
    <xf numFmtId="164" fontId="12" fillId="0" borderId="1" xfId="1" applyNumberFormat="1" applyFont="1" applyBorder="1" applyAlignment="1" applyProtection="1">
      <alignment horizontal="center" vertical="center" wrapText="1"/>
      <protection locked="0"/>
    </xf>
    <xf numFmtId="3" fontId="10" fillId="0" borderId="1" xfId="1" applyNumberFormat="1" applyFont="1" applyBorder="1" applyAlignment="1" applyProtection="1">
      <alignment vertical="center" wrapText="1"/>
      <protection locked="0"/>
    </xf>
    <xf numFmtId="164" fontId="12" fillId="0" borderId="3" xfId="1" applyNumberFormat="1" applyFont="1" applyBorder="1" applyAlignment="1" applyProtection="1">
      <alignment horizontal="center" vertical="center" wrapText="1"/>
      <protection locked="0"/>
    </xf>
    <xf numFmtId="164" fontId="12" fillId="0" borderId="1" xfId="3" applyNumberFormat="1" applyFont="1" applyBorder="1" applyAlignment="1" applyProtection="1">
      <alignment horizontal="center" vertical="center" wrapText="1"/>
      <protection locked="0"/>
    </xf>
    <xf numFmtId="3" fontId="12" fillId="0" borderId="1" xfId="1" applyNumberFormat="1" applyFont="1" applyBorder="1" applyAlignment="1" applyProtection="1">
      <alignment horizontal="left" vertical="center" wrapText="1"/>
      <protection locked="0"/>
    </xf>
    <xf numFmtId="164" fontId="10" fillId="0" borderId="1" xfId="1" applyNumberFormat="1" applyFont="1" applyBorder="1" applyAlignment="1" applyProtection="1">
      <alignment horizontal="center" vertical="center" wrapText="1"/>
      <protection locked="0"/>
    </xf>
    <xf numFmtId="164" fontId="12" fillId="0" borderId="5" xfId="1" applyNumberFormat="1" applyFont="1" applyBorder="1" applyAlignment="1" applyProtection="1">
      <alignment vertical="center" wrapText="1"/>
      <protection locked="0"/>
    </xf>
    <xf numFmtId="3" fontId="10" fillId="0" borderId="5" xfId="1" applyNumberFormat="1" applyFont="1" applyBorder="1" applyAlignment="1" applyProtection="1">
      <alignment vertical="center" wrapText="1"/>
      <protection locked="0"/>
    </xf>
    <xf numFmtId="3" fontId="10" fillId="0" borderId="1" xfId="1" applyNumberFormat="1" applyFont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 wrapText="1"/>
    </xf>
    <xf numFmtId="164" fontId="14" fillId="3" borderId="1" xfId="0" applyNumberFormat="1" applyFont="1" applyFill="1" applyBorder="1"/>
    <xf numFmtId="0" fontId="8" fillId="3" borderId="0" xfId="0" applyFont="1" applyFill="1"/>
    <xf numFmtId="0" fontId="1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justify" vertical="center" wrapText="1"/>
    </xf>
    <xf numFmtId="0" fontId="14" fillId="3" borderId="0" xfId="0" applyFont="1" applyFill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 wrapText="1"/>
    </xf>
    <xf numFmtId="164" fontId="15" fillId="0" borderId="1" xfId="0" applyNumberFormat="1" applyFont="1" applyBorder="1" applyAlignment="1">
      <alignment horizontal="justify" vertical="center" wrapText="1"/>
    </xf>
    <xf numFmtId="164" fontId="15" fillId="0" borderId="1" xfId="0" applyNumberFormat="1" applyFont="1" applyBorder="1"/>
    <xf numFmtId="0" fontId="15" fillId="0" borderId="1" xfId="0" applyFont="1" applyBorder="1"/>
    <xf numFmtId="0" fontId="16" fillId="0" borderId="0" xfId="0" applyFont="1"/>
    <xf numFmtId="3" fontId="16" fillId="0" borderId="0" xfId="0" applyNumberFormat="1" applyFont="1"/>
    <xf numFmtId="49" fontId="15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justify" vertical="center" wrapText="1"/>
    </xf>
    <xf numFmtId="164" fontId="15" fillId="3" borderId="1" xfId="0" applyNumberFormat="1" applyFont="1" applyFill="1" applyBorder="1" applyAlignment="1" applyProtection="1">
      <alignment horizontal="right" vertical="center" wrapText="1"/>
    </xf>
    <xf numFmtId="164" fontId="15" fillId="3" borderId="1" xfId="0" applyNumberFormat="1" applyFont="1" applyFill="1" applyBorder="1" applyAlignment="1" applyProtection="1">
      <alignment horizontal="center" vertical="center" wrapText="1"/>
    </xf>
    <xf numFmtId="0" fontId="15" fillId="3" borderId="1" xfId="0" applyFont="1" applyFill="1" applyBorder="1"/>
    <xf numFmtId="164" fontId="15" fillId="3" borderId="5" xfId="1" applyNumberFormat="1" applyFont="1" applyFill="1" applyBorder="1" applyAlignment="1" applyProtection="1">
      <alignment vertical="center" wrapText="1"/>
      <protection locked="0"/>
    </xf>
    <xf numFmtId="3" fontId="14" fillId="3" borderId="5" xfId="1" applyNumberFormat="1" applyFont="1" applyFill="1" applyBorder="1" applyAlignment="1" applyProtection="1">
      <alignment vertical="center" wrapText="1"/>
      <protection locked="0"/>
    </xf>
    <xf numFmtId="164" fontId="14" fillId="3" borderId="5" xfId="1" applyNumberFormat="1" applyFont="1" applyFill="1" applyBorder="1" applyAlignment="1" applyProtection="1">
      <alignment vertical="center" wrapText="1"/>
      <protection locked="0"/>
    </xf>
    <xf numFmtId="0" fontId="16" fillId="3" borderId="0" xfId="0" applyFont="1" applyFill="1"/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164" fontId="12" fillId="0" borderId="1" xfId="0" applyNumberFormat="1" applyFont="1" applyBorder="1" applyAlignment="1" applyProtection="1">
      <alignment horizontal="right" vertical="center" wrapText="1"/>
    </xf>
    <xf numFmtId="0" fontId="12" fillId="0" borderId="1" xfId="0" applyFont="1" applyBorder="1"/>
    <xf numFmtId="164" fontId="10" fillId="0" borderId="5" xfId="1" applyNumberFormat="1" applyFont="1" applyBorder="1" applyAlignment="1" applyProtection="1">
      <alignment vertical="center" wrapText="1"/>
      <protection locked="0"/>
    </xf>
    <xf numFmtId="3" fontId="12" fillId="0" borderId="5" xfId="1" applyNumberFormat="1" applyFont="1" applyBorder="1" applyAlignment="1" applyProtection="1">
      <alignment vertical="center" wrapText="1"/>
      <protection locked="0"/>
    </xf>
    <xf numFmtId="164" fontId="12" fillId="0" borderId="1" xfId="0" applyNumberFormat="1" applyFont="1" applyBorder="1" applyAlignment="1" applyProtection="1">
      <alignment horizontal="right"/>
    </xf>
    <xf numFmtId="0" fontId="12" fillId="0" borderId="1" xfId="0" applyFont="1" applyBorder="1" applyAlignment="1">
      <alignment wrapText="1"/>
    </xf>
    <xf numFmtId="164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 applyProtection="1">
      <alignment vertical="center" wrapText="1"/>
    </xf>
    <xf numFmtId="0" fontId="12" fillId="0" borderId="1" xfId="0" applyFont="1" applyBorder="1" applyAlignment="1">
      <alignment vertical="center" wrapText="1"/>
    </xf>
    <xf numFmtId="3" fontId="15" fillId="3" borderId="5" xfId="1" applyNumberFormat="1" applyFont="1" applyFill="1" applyBorder="1" applyAlignment="1" applyProtection="1">
      <alignment vertical="center" wrapText="1"/>
      <protection locked="0"/>
    </xf>
    <xf numFmtId="164" fontId="15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/>
    <xf numFmtId="0" fontId="15" fillId="3" borderId="1" xfId="0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164" fontId="12" fillId="0" borderId="0" xfId="0" applyNumberFormat="1" applyFont="1" applyAlignment="1">
      <alignment horizontal="justify" vertical="center" wrapText="1"/>
    </xf>
    <xf numFmtId="0" fontId="13" fillId="0" borderId="0" xfId="0" applyFont="1" applyBorder="1" applyAlignment="1">
      <alignment wrapText="1"/>
    </xf>
    <xf numFmtId="164" fontId="3" fillId="0" borderId="0" xfId="0" applyNumberFormat="1" applyFont="1"/>
    <xf numFmtId="164" fontId="3" fillId="2" borderId="0" xfId="0" applyNumberFormat="1" applyFont="1" applyFill="1"/>
    <xf numFmtId="3" fontId="3" fillId="2" borderId="0" xfId="0" applyNumberFormat="1" applyFont="1" applyFill="1"/>
    <xf numFmtId="164" fontId="13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12" fillId="4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2" applyNumberFormat="1" applyFont="1" applyBorder="1" applyAlignment="1" applyProtection="1">
      <alignment horizontal="center" vertical="center" wrapText="1"/>
      <protection locked="0"/>
    </xf>
    <xf numFmtId="3" fontId="10" fillId="0" borderId="1" xfId="2" applyNumberFormat="1" applyFont="1" applyBorder="1" applyAlignment="1" applyProtection="1">
      <alignment horizontal="center" vertical="center" wrapText="1"/>
      <protection locked="0"/>
    </xf>
    <xf numFmtId="3" fontId="10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10" fillId="0" borderId="3" xfId="2" applyNumberFormat="1" applyFont="1" applyBorder="1" applyAlignment="1" applyProtection="1">
      <alignment horizontal="center" vertical="center" wrapText="1"/>
      <protection locked="0"/>
    </xf>
    <xf numFmtId="3" fontId="10" fillId="2" borderId="3" xfId="2" applyNumberFormat="1" applyFont="1" applyFill="1" applyBorder="1" applyAlignment="1" applyProtection="1">
      <alignment horizontal="center" vertical="center" wrapText="1"/>
      <protection locked="0"/>
    </xf>
    <xf numFmtId="164" fontId="12" fillId="4" borderId="3" xfId="1" applyNumberFormat="1" applyFont="1" applyFill="1" applyBorder="1" applyAlignment="1" applyProtection="1">
      <alignment horizontal="center" vertical="center" wrapText="1"/>
      <protection locked="0"/>
    </xf>
    <xf numFmtId="164" fontId="12" fillId="4" borderId="1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3" xfId="1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1" applyNumberFormat="1" applyFont="1" applyFill="1" applyBorder="1" applyAlignment="1" applyProtection="1">
      <alignment horizontal="left" vertical="center" wrapText="1"/>
      <protection locked="0"/>
    </xf>
    <xf numFmtId="3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12" fillId="0" borderId="1" xfId="3" applyNumberFormat="1" applyFont="1" applyFill="1" applyBorder="1" applyAlignment="1" applyProtection="1">
      <alignment horizontal="center" vertical="center" wrapText="1"/>
      <protection locked="0"/>
    </xf>
    <xf numFmtId="3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12" fillId="0" borderId="1" xfId="1" applyNumberFormat="1" applyFont="1" applyFill="1" applyBorder="1" applyAlignment="1" applyProtection="1">
      <alignment horizontal="left" vertical="center" wrapText="1"/>
      <protection locked="0"/>
    </xf>
    <xf numFmtId="164" fontId="14" fillId="0" borderId="1" xfId="0" applyNumberFormat="1" applyFont="1" applyFill="1" applyBorder="1"/>
    <xf numFmtId="0" fontId="8" fillId="0" borderId="1" xfId="0" applyFont="1" applyFill="1" applyBorder="1"/>
    <xf numFmtId="164" fontId="8" fillId="0" borderId="1" xfId="0" applyNumberFormat="1" applyFont="1" applyFill="1" applyBorder="1"/>
    <xf numFmtId="0" fontId="14" fillId="0" borderId="1" xfId="0" applyFont="1" applyFill="1" applyBorder="1"/>
    <xf numFmtId="0" fontId="15" fillId="0" borderId="1" xfId="0" applyFont="1" applyFill="1" applyBorder="1"/>
    <xf numFmtId="0" fontId="3" fillId="4" borderId="0" xfId="0" applyFont="1" applyFill="1"/>
    <xf numFmtId="49" fontId="12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 wrapText="1"/>
    </xf>
    <xf numFmtId="164" fontId="12" fillId="0" borderId="3" xfId="0" applyNumberFormat="1" applyFont="1" applyBorder="1" applyAlignment="1" applyProtection="1">
      <alignment horizontal="right" vertical="center" wrapText="1"/>
    </xf>
    <xf numFmtId="0" fontId="12" fillId="0" borderId="3" xfId="0" applyFont="1" applyBorder="1"/>
    <xf numFmtId="164" fontId="12" fillId="0" borderId="6" xfId="1" applyNumberFormat="1" applyFont="1" applyBorder="1" applyAlignment="1" applyProtection="1">
      <alignment vertical="center" wrapText="1"/>
      <protection locked="0"/>
    </xf>
    <xf numFmtId="164" fontId="12" fillId="0" borderId="3" xfId="3" applyNumberFormat="1" applyFont="1" applyBorder="1" applyAlignment="1" applyProtection="1">
      <alignment horizontal="center" vertical="center" wrapText="1"/>
      <protection locked="0"/>
    </xf>
    <xf numFmtId="3" fontId="12" fillId="0" borderId="6" xfId="1" applyNumberFormat="1" applyFont="1" applyBorder="1" applyAlignment="1" applyProtection="1">
      <alignment vertical="center" wrapText="1"/>
      <protection locked="0"/>
    </xf>
    <xf numFmtId="49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justify" vertical="center" wrapText="1"/>
    </xf>
    <xf numFmtId="164" fontId="12" fillId="4" borderId="1" xfId="0" applyNumberFormat="1" applyFont="1" applyFill="1" applyBorder="1" applyAlignment="1" applyProtection="1">
      <alignment horizontal="right" vertical="center" wrapText="1"/>
    </xf>
    <xf numFmtId="164" fontId="12" fillId="4" borderId="1" xfId="0" applyNumberFormat="1" applyFont="1" applyFill="1" applyBorder="1" applyAlignment="1" applyProtection="1">
      <alignment horizontal="center" vertical="center" wrapText="1"/>
    </xf>
    <xf numFmtId="0" fontId="12" fillId="4" borderId="1" xfId="0" applyFont="1" applyFill="1" applyBorder="1"/>
    <xf numFmtId="164" fontId="12" fillId="4" borderId="1" xfId="1" applyNumberFormat="1" applyFont="1" applyFill="1" applyBorder="1" applyAlignment="1" applyProtection="1">
      <alignment vertical="center" wrapText="1"/>
      <protection locked="0"/>
    </xf>
    <xf numFmtId="3" fontId="12" fillId="4" borderId="1" xfId="1" applyNumberFormat="1" applyFont="1" applyFill="1" applyBorder="1" applyAlignment="1" applyProtection="1">
      <alignment vertical="center" wrapText="1"/>
      <protection locked="0"/>
    </xf>
    <xf numFmtId="164" fontId="10" fillId="4" borderId="1" xfId="1" applyNumberFormat="1" applyFont="1" applyFill="1" applyBorder="1" applyAlignment="1" applyProtection="1">
      <alignment vertical="center" wrapText="1"/>
      <protection locked="0"/>
    </xf>
    <xf numFmtId="164" fontId="12" fillId="4" borderId="5" xfId="1" applyNumberFormat="1" applyFont="1" applyFill="1" applyBorder="1" applyAlignment="1" applyProtection="1">
      <alignment vertical="center" wrapText="1"/>
      <protection locked="0"/>
    </xf>
    <xf numFmtId="164" fontId="14" fillId="4" borderId="1" xfId="0" applyNumberFormat="1" applyFont="1" applyFill="1" applyBorder="1"/>
    <xf numFmtId="164" fontId="15" fillId="4" borderId="1" xfId="0" applyNumberFormat="1" applyFont="1" applyFill="1" applyBorder="1"/>
    <xf numFmtId="164" fontId="12" fillId="4" borderId="6" xfId="1" applyNumberFormat="1" applyFont="1" applyFill="1" applyBorder="1" applyAlignment="1" applyProtection="1">
      <alignment vertical="center" wrapText="1"/>
      <protection locked="0"/>
    </xf>
    <xf numFmtId="164" fontId="12" fillId="4" borderId="1" xfId="0" applyNumberFormat="1" applyFont="1" applyFill="1" applyBorder="1" applyAlignment="1" applyProtection="1">
      <alignment horizontal="center"/>
    </xf>
    <xf numFmtId="164" fontId="17" fillId="4" borderId="1" xfId="0" applyNumberFormat="1" applyFont="1" applyFill="1" applyBorder="1" applyAlignment="1" applyProtection="1">
      <alignment horizontal="right" vertical="center" wrapText="1"/>
    </xf>
    <xf numFmtId="164" fontId="12" fillId="4" borderId="3" xfId="0" applyNumberFormat="1" applyFont="1" applyFill="1" applyBorder="1" applyAlignment="1" applyProtection="1">
      <alignment horizontal="center" vertical="center" wrapText="1"/>
    </xf>
    <xf numFmtId="164" fontId="10" fillId="4" borderId="1" xfId="1" applyNumberFormat="1" applyFont="1" applyFill="1" applyBorder="1" applyAlignment="1" applyProtection="1">
      <alignment horizontal="center" vertical="center" wrapText="1"/>
      <protection locked="0"/>
    </xf>
    <xf numFmtId="3" fontId="14" fillId="4" borderId="1" xfId="0" applyNumberFormat="1" applyFont="1" applyFill="1" applyBorder="1"/>
    <xf numFmtId="164" fontId="10" fillId="4" borderId="5" xfId="1" applyNumberFormat="1" applyFont="1" applyFill="1" applyBorder="1" applyAlignment="1" applyProtection="1">
      <alignment vertical="center" wrapText="1"/>
      <protection locked="0"/>
    </xf>
    <xf numFmtId="164" fontId="10" fillId="4" borderId="6" xfId="1" applyNumberFormat="1" applyFont="1" applyFill="1" applyBorder="1" applyAlignment="1" applyProtection="1">
      <alignment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</cellXfs>
  <cellStyles count="4">
    <cellStyle name="Excel Built-in Explanatory Text" xfId="1"/>
    <cellStyle name="Обычный" xfId="0" builtinId="0"/>
    <cellStyle name="Пояснение" xfId="2" builtinId="53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1"/>
  <sheetViews>
    <sheetView tabSelected="1" view="pageBreakPreview" zoomScale="80" zoomScaleNormal="80" zoomScaleSheetLayoutView="80" zoomScalePageLayoutView="75" workbookViewId="0">
      <pane xSplit="2" ySplit="3" topLeftCell="C64" activePane="bottomRight" state="frozen"/>
      <selection pane="topRight" activeCell="C1" sqref="C1"/>
      <selection pane="bottomLeft" activeCell="A91" sqref="A91"/>
      <selection pane="bottomRight" activeCell="O115" sqref="O115"/>
    </sheetView>
  </sheetViews>
  <sheetFormatPr defaultColWidth="8.7109375" defaultRowHeight="15"/>
  <cols>
    <col min="1" max="1" width="14.85546875" style="2" customWidth="1"/>
    <col min="2" max="2" width="69.42578125" style="3" customWidth="1"/>
    <col min="3" max="3" width="20.140625" style="3" customWidth="1"/>
    <col min="4" max="4" width="17.140625" customWidth="1"/>
    <col min="5" max="5" width="13.5703125" customWidth="1"/>
    <col min="6" max="6" width="15.28515625" customWidth="1"/>
    <col min="7" max="7" width="13.140625" customWidth="1"/>
    <col min="8" max="8" width="6.85546875" customWidth="1"/>
    <col min="9" max="9" width="15" style="4" customWidth="1"/>
    <col min="10" max="10" width="13.5703125" style="5" customWidth="1"/>
    <col min="11" max="11" width="12.42578125" customWidth="1"/>
    <col min="12" max="12" width="9.42578125" customWidth="1"/>
    <col min="13" max="13" width="14" style="4" customWidth="1"/>
    <col min="14" max="14" width="12.42578125" style="5" customWidth="1"/>
    <col min="15" max="15" width="6.85546875" customWidth="1"/>
    <col min="16" max="16" width="14" style="4" customWidth="1"/>
    <col min="17" max="17" width="12.42578125" customWidth="1"/>
    <col min="18" max="18" width="12" customWidth="1"/>
    <col min="19" max="19" width="8.7109375" customWidth="1"/>
    <col min="20" max="22" width="13.42578125" customWidth="1"/>
  </cols>
  <sheetData>
    <row r="1" spans="1:18" ht="33.75" customHeight="1">
      <c r="A1" s="6"/>
      <c r="B1" s="129" t="s">
        <v>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7" t="s">
        <v>1</v>
      </c>
    </row>
    <row r="2" spans="1:18" ht="22.5" customHeight="1">
      <c r="A2" s="6"/>
      <c r="B2" s="8"/>
      <c r="C2" s="8"/>
      <c r="D2" s="130"/>
      <c r="E2" s="130"/>
      <c r="F2" s="9">
        <f>F4+F7+F8+F10+F11+F12+F13+F14+F15+F16+F17+F18+F19+F20+F21+F22+F23+F24+F25+F26</f>
        <v>381827.4</v>
      </c>
      <c r="G2" s="10"/>
      <c r="H2" s="10"/>
      <c r="I2" s="9">
        <f>I4+I7+I8+I10+I11+I12+I13+I14+I15+I16+I17+I18+I19+I20+I21+I22+I23+I24+I25+I26</f>
        <v>273842.09999999998</v>
      </c>
      <c r="J2" s="11"/>
      <c r="K2" s="10"/>
      <c r="L2" s="10"/>
      <c r="M2" s="9">
        <f>M4+M7+M8+M10+M11+M12+M13+M14+M15+M16+M17+M18+M19+M20+M21+M22+M23+M24+M25+M26</f>
        <v>241206.40000000002</v>
      </c>
      <c r="N2" s="11"/>
      <c r="O2" s="10"/>
      <c r="P2" s="9">
        <f>P4+P7+P8+P10+P11+P12+P13+P14+P15+P16+P17+P18+P19+P20+P21+P22+P23+P24+P25+P26</f>
        <v>237323.2</v>
      </c>
      <c r="Q2" s="10"/>
      <c r="R2" s="7" t="s">
        <v>2</v>
      </c>
    </row>
    <row r="3" spans="1:18" ht="110.25">
      <c r="A3" s="12" t="s">
        <v>3</v>
      </c>
      <c r="B3" s="13" t="s">
        <v>4</v>
      </c>
      <c r="C3" s="81" t="s">
        <v>5</v>
      </c>
      <c r="D3" s="82" t="s">
        <v>234</v>
      </c>
      <c r="E3" s="82" t="s">
        <v>6</v>
      </c>
      <c r="F3" s="82" t="s">
        <v>233</v>
      </c>
      <c r="G3" s="82" t="s">
        <v>7</v>
      </c>
      <c r="H3" s="82" t="s">
        <v>8</v>
      </c>
      <c r="I3" s="83" t="s">
        <v>9</v>
      </c>
      <c r="J3" s="82" t="s">
        <v>10</v>
      </c>
      <c r="K3" s="84" t="s">
        <v>11</v>
      </c>
      <c r="L3" s="84" t="s">
        <v>8</v>
      </c>
      <c r="M3" s="85" t="s">
        <v>12</v>
      </c>
      <c r="N3" s="84" t="s">
        <v>13</v>
      </c>
      <c r="O3" s="84" t="s">
        <v>8</v>
      </c>
      <c r="P3" s="85" t="s">
        <v>14</v>
      </c>
      <c r="Q3" s="84" t="s">
        <v>15</v>
      </c>
      <c r="R3" s="84" t="s">
        <v>8</v>
      </c>
    </row>
    <row r="4" spans="1:18" s="5" customFormat="1" ht="143.25" customHeight="1">
      <c r="A4" s="15" t="s">
        <v>16</v>
      </c>
      <c r="B4" s="16" t="s">
        <v>17</v>
      </c>
      <c r="C4" s="78">
        <v>231328.81607999999</v>
      </c>
      <c r="D4" s="79">
        <v>214294.80338</v>
      </c>
      <c r="E4" s="80">
        <f>SUM(D4/C4)*100</f>
        <v>92.636450145446148</v>
      </c>
      <c r="F4" s="79">
        <v>258620.7</v>
      </c>
      <c r="G4" s="19">
        <f>SUM(F4/C4)*100</f>
        <v>111.79787472329505</v>
      </c>
      <c r="H4" s="20"/>
      <c r="I4" s="114">
        <v>184919.5</v>
      </c>
      <c r="J4" s="88">
        <f t="shared" ref="J4:J35" si="0">SUM(I4/D4)*100</f>
        <v>86.292106520236047</v>
      </c>
      <c r="K4" s="93">
        <f>SUM(I4/F4)*100</f>
        <v>71.502203806578507</v>
      </c>
      <c r="L4" s="94"/>
      <c r="M4" s="124">
        <v>182647.6</v>
      </c>
      <c r="N4" s="88">
        <f>SUM(M4/I4)*100</f>
        <v>98.771411343855036</v>
      </c>
      <c r="O4" s="89"/>
      <c r="P4" s="124">
        <v>174270.3</v>
      </c>
      <c r="Q4" s="21">
        <f>SUM(P4/M4)*100</f>
        <v>95.413408114861625</v>
      </c>
      <c r="R4" s="14"/>
    </row>
    <row r="5" spans="1:18" s="5" customFormat="1" ht="15.75">
      <c r="A5" s="15" t="s">
        <v>18</v>
      </c>
      <c r="B5" s="16" t="s">
        <v>19</v>
      </c>
      <c r="C5" s="78">
        <v>25634.551309999999</v>
      </c>
      <c r="D5" s="79">
        <v>23575.279999999999</v>
      </c>
      <c r="E5" s="80">
        <f>SUM(D5/C5)*100</f>
        <v>91.966813520170021</v>
      </c>
      <c r="F5" s="79">
        <v>28353.4</v>
      </c>
      <c r="G5" s="19">
        <f>SUM(F5/C5)*100</f>
        <v>110.60618794189459</v>
      </c>
      <c r="H5" s="23"/>
      <c r="I5" s="117">
        <v>17980.599999999999</v>
      </c>
      <c r="J5" s="88">
        <f t="shared" si="0"/>
        <v>76.268871461972026</v>
      </c>
      <c r="K5" s="93">
        <f t="shared" ref="K5:K68" si="1">SUM(I5/F5)*100</f>
        <v>63.416027707435433</v>
      </c>
      <c r="L5" s="91"/>
      <c r="M5" s="124">
        <v>14923.5</v>
      </c>
      <c r="N5" s="88">
        <f>SUM(M5/I5)*100</f>
        <v>82.997786503231268</v>
      </c>
      <c r="O5" s="95"/>
      <c r="P5" s="124">
        <v>14894.5</v>
      </c>
      <c r="Q5" s="21">
        <f>SUM(P5/M5)*100</f>
        <v>99.805675612289349</v>
      </c>
      <c r="R5" s="14"/>
    </row>
    <row r="6" spans="1:18" s="5" customFormat="1" ht="83.25" customHeight="1">
      <c r="A6" s="15" t="s">
        <v>20</v>
      </c>
      <c r="B6" s="16" t="s">
        <v>21</v>
      </c>
      <c r="C6" s="78">
        <v>192300.66037999999</v>
      </c>
      <c r="D6" s="79">
        <v>178458.96669</v>
      </c>
      <c r="E6" s="80">
        <f>SUM(D6/C6)*100</f>
        <v>92.802056081009908</v>
      </c>
      <c r="F6" s="79">
        <v>175989</v>
      </c>
      <c r="G6" s="19">
        <f>SUM(F6/C6)*100</f>
        <v>91.517626435724679</v>
      </c>
      <c r="H6" s="26"/>
      <c r="I6" s="117">
        <v>156778.29999999999</v>
      </c>
      <c r="J6" s="88">
        <f t="shared" si="0"/>
        <v>87.851175487493791</v>
      </c>
      <c r="K6" s="93">
        <f t="shared" si="1"/>
        <v>89.084147304661073</v>
      </c>
      <c r="L6" s="92"/>
      <c r="M6" s="124">
        <v>157563.5</v>
      </c>
      <c r="N6" s="88">
        <f>SUM(M6/I6)*100</f>
        <v>100.50083461805622</v>
      </c>
      <c r="O6" s="89"/>
      <c r="P6" s="124">
        <v>149215.20000000001</v>
      </c>
      <c r="Q6" s="21">
        <f>SUM(P6/M6)*100</f>
        <v>94.701628232426941</v>
      </c>
      <c r="R6" s="14"/>
    </row>
    <row r="7" spans="1:18" s="5" customFormat="1" ht="15.75">
      <c r="A7" s="15">
        <v>340</v>
      </c>
      <c r="B7" s="16" t="s">
        <v>22</v>
      </c>
      <c r="C7" s="17">
        <v>0</v>
      </c>
      <c r="D7" s="18">
        <v>0</v>
      </c>
      <c r="E7" s="19">
        <v>0</v>
      </c>
      <c r="F7" s="79">
        <v>5</v>
      </c>
      <c r="G7" s="18">
        <v>0</v>
      </c>
      <c r="H7" s="26"/>
      <c r="I7" s="117">
        <v>0</v>
      </c>
      <c r="J7" s="88" t="e">
        <f t="shared" si="0"/>
        <v>#DIV/0!</v>
      </c>
      <c r="K7" s="93">
        <f t="shared" si="1"/>
        <v>0</v>
      </c>
      <c r="L7" s="92"/>
      <c r="M7" s="124">
        <v>0</v>
      </c>
      <c r="N7" s="88">
        <v>0</v>
      </c>
      <c r="O7" s="89"/>
      <c r="P7" s="124">
        <v>0</v>
      </c>
      <c r="Q7" s="21">
        <v>0</v>
      </c>
      <c r="R7" s="14"/>
    </row>
    <row r="8" spans="1:18" s="5" customFormat="1" ht="15.75">
      <c r="A8" s="28" t="s">
        <v>23</v>
      </c>
      <c r="B8" s="16" t="s">
        <v>24</v>
      </c>
      <c r="C8" s="78">
        <v>6329.8677799999996</v>
      </c>
      <c r="D8" s="79">
        <v>7966.6289999999999</v>
      </c>
      <c r="E8" s="80">
        <f>SUM(D8/C8)*100</f>
        <v>125.85774737936153</v>
      </c>
      <c r="F8" s="79">
        <v>8180.6</v>
      </c>
      <c r="G8" s="19">
        <f>SUM(F8/C8)*100</f>
        <v>129.238086549732</v>
      </c>
      <c r="H8" s="26"/>
      <c r="I8" s="117">
        <v>5969.3</v>
      </c>
      <c r="J8" s="88">
        <f t="shared" si="0"/>
        <v>74.928806148748734</v>
      </c>
      <c r="K8" s="93">
        <f t="shared" si="1"/>
        <v>72.968975380778915</v>
      </c>
      <c r="L8" s="91"/>
      <c r="M8" s="124">
        <v>6241.2</v>
      </c>
      <c r="N8" s="88">
        <f>SUM(M8/I8)*100</f>
        <v>104.55497294490141</v>
      </c>
      <c r="O8" s="89"/>
      <c r="P8" s="124">
        <v>6713.4</v>
      </c>
      <c r="Q8" s="21">
        <f>SUM(P8/M8)*100</f>
        <v>107.56585272063064</v>
      </c>
      <c r="R8" s="14"/>
    </row>
    <row r="9" spans="1:18" s="5" customFormat="1" ht="30">
      <c r="A9" s="15" t="s">
        <v>25</v>
      </c>
      <c r="B9" s="16" t="s">
        <v>26</v>
      </c>
      <c r="C9" s="17">
        <v>0</v>
      </c>
      <c r="D9" s="18">
        <v>0</v>
      </c>
      <c r="E9" s="19">
        <v>0</v>
      </c>
      <c r="F9" s="79"/>
      <c r="G9" s="18">
        <v>0</v>
      </c>
      <c r="H9" s="26"/>
      <c r="I9" s="117">
        <v>0</v>
      </c>
      <c r="J9" s="88" t="e">
        <f t="shared" si="0"/>
        <v>#DIV/0!</v>
      </c>
      <c r="K9" s="93" t="e">
        <f t="shared" si="1"/>
        <v>#DIV/0!</v>
      </c>
      <c r="L9" s="91"/>
      <c r="M9" s="124">
        <v>0</v>
      </c>
      <c r="N9" s="88">
        <v>0</v>
      </c>
      <c r="O9" s="89"/>
      <c r="P9" s="124">
        <v>0</v>
      </c>
      <c r="Q9" s="21">
        <v>0</v>
      </c>
      <c r="R9" s="14"/>
    </row>
    <row r="10" spans="1:18" s="5" customFormat="1" ht="15.75">
      <c r="A10" s="15" t="s">
        <v>235</v>
      </c>
      <c r="B10" s="16" t="s">
        <v>27</v>
      </c>
      <c r="C10" s="17">
        <v>153.4</v>
      </c>
      <c r="D10" s="18">
        <v>100</v>
      </c>
      <c r="E10" s="80">
        <f>SUM(D10/C10)*100</f>
        <v>65.189048239895698</v>
      </c>
      <c r="F10" s="79">
        <v>100</v>
      </c>
      <c r="G10" s="19">
        <f>SUM(F10/C10)*100</f>
        <v>65.189048239895698</v>
      </c>
      <c r="H10" s="27"/>
      <c r="I10" s="117">
        <v>100</v>
      </c>
      <c r="J10" s="21">
        <f t="shared" si="0"/>
        <v>100</v>
      </c>
      <c r="K10" s="22">
        <f t="shared" si="1"/>
        <v>100</v>
      </c>
      <c r="L10" s="27"/>
      <c r="M10" s="124">
        <v>100</v>
      </c>
      <c r="N10" s="21">
        <v>0</v>
      </c>
      <c r="O10" s="24"/>
      <c r="P10" s="124">
        <v>100</v>
      </c>
      <c r="Q10" s="21">
        <v>0</v>
      </c>
      <c r="R10" s="14"/>
    </row>
    <row r="11" spans="1:18" s="5" customFormat="1" ht="24">
      <c r="A11" s="15" t="s">
        <v>28</v>
      </c>
      <c r="B11" s="16" t="s">
        <v>29</v>
      </c>
      <c r="C11" s="78">
        <v>258.36259999999999</v>
      </c>
      <c r="D11" s="79">
        <v>245.11</v>
      </c>
      <c r="E11" s="80">
        <f t="shared" ref="E11:E16" si="2">SUM(D11/C11)*100</f>
        <v>94.870542408227834</v>
      </c>
      <c r="F11" s="79">
        <v>264.60000000000002</v>
      </c>
      <c r="G11" s="19">
        <f t="shared" ref="G11:G16" si="3">SUM(F11/C11)*100</f>
        <v>102.41420391341474</v>
      </c>
      <c r="H11" s="26"/>
      <c r="I11" s="117">
        <v>330.9</v>
      </c>
      <c r="J11" s="88">
        <f t="shared" si="0"/>
        <v>135.00061197013585</v>
      </c>
      <c r="K11" s="93">
        <f t="shared" si="1"/>
        <v>125.05668934240362</v>
      </c>
      <c r="L11" s="91"/>
      <c r="M11" s="124">
        <v>333.4</v>
      </c>
      <c r="N11" s="88">
        <f>SUM(M11/I11)*100</f>
        <v>100.75551526140829</v>
      </c>
      <c r="O11" s="89"/>
      <c r="P11" s="124">
        <v>336</v>
      </c>
      <c r="Q11" s="21">
        <f>SUM(P11/M11)*100</f>
        <v>100.77984403119378</v>
      </c>
      <c r="R11" s="14"/>
    </row>
    <row r="12" spans="1:18" s="5" customFormat="1" ht="60">
      <c r="A12" s="28" t="s">
        <v>30</v>
      </c>
      <c r="B12" s="16" t="s">
        <v>31</v>
      </c>
      <c r="C12" s="78">
        <v>12226.308559999999</v>
      </c>
      <c r="D12" s="79">
        <v>16931.545760000001</v>
      </c>
      <c r="E12" s="80">
        <f t="shared" si="2"/>
        <v>138.48452848142415</v>
      </c>
      <c r="F12" s="79">
        <v>17077.7</v>
      </c>
      <c r="G12" s="19">
        <f t="shared" si="3"/>
        <v>139.67993623089129</v>
      </c>
      <c r="H12" s="26"/>
      <c r="I12" s="117">
        <v>6481.9</v>
      </c>
      <c r="J12" s="88">
        <f t="shared" si="0"/>
        <v>38.282978364049846</v>
      </c>
      <c r="K12" s="93">
        <f t="shared" si="1"/>
        <v>37.955345274832084</v>
      </c>
      <c r="L12" s="91"/>
      <c r="M12" s="124">
        <v>5327</v>
      </c>
      <c r="N12" s="88">
        <f>SUM(M12/I12)*100</f>
        <v>82.182693346086793</v>
      </c>
      <c r="O12" s="89"/>
      <c r="P12" s="124">
        <v>4645.5</v>
      </c>
      <c r="Q12" s="21">
        <f>SUM(P12/M12)*100</f>
        <v>87.206682935986478</v>
      </c>
      <c r="R12" s="14"/>
    </row>
    <row r="13" spans="1:18" s="5" customFormat="1" ht="15.75">
      <c r="A13" s="15" t="s">
        <v>32</v>
      </c>
      <c r="B13" s="16" t="s">
        <v>33</v>
      </c>
      <c r="C13" s="78">
        <v>207.47338999999999</v>
      </c>
      <c r="D13" s="79">
        <v>738.8</v>
      </c>
      <c r="E13" s="80">
        <f t="shared" si="2"/>
        <v>356.09385859073302</v>
      </c>
      <c r="F13" s="79">
        <v>738.8</v>
      </c>
      <c r="G13" s="19">
        <f t="shared" si="3"/>
        <v>356.09385859073302</v>
      </c>
      <c r="H13" s="26"/>
      <c r="I13" s="117">
        <v>559</v>
      </c>
      <c r="J13" s="88">
        <f t="shared" si="0"/>
        <v>75.663237682728763</v>
      </c>
      <c r="K13" s="93">
        <f t="shared" si="1"/>
        <v>75.663237682728763</v>
      </c>
      <c r="L13" s="92"/>
      <c r="M13" s="124">
        <v>933.8</v>
      </c>
      <c r="N13" s="88">
        <f>SUM(M13/I13)*100</f>
        <v>167.0483005366726</v>
      </c>
      <c r="O13" s="89"/>
      <c r="P13" s="124">
        <v>1172.2</v>
      </c>
      <c r="Q13" s="21">
        <f>SUM(P13/M13)*100</f>
        <v>125.53009209680874</v>
      </c>
      <c r="R13" s="14"/>
    </row>
    <row r="14" spans="1:18" s="5" customFormat="1" ht="102.75" customHeight="1">
      <c r="A14" s="15" t="s">
        <v>34</v>
      </c>
      <c r="B14" s="16" t="s">
        <v>35</v>
      </c>
      <c r="C14" s="78">
        <v>51679.450149999997</v>
      </c>
      <c r="D14" s="79">
        <v>52298.80169</v>
      </c>
      <c r="E14" s="80">
        <f t="shared" si="2"/>
        <v>101.1984483933214</v>
      </c>
      <c r="F14" s="79">
        <v>62243.7</v>
      </c>
      <c r="G14" s="19">
        <f t="shared" si="3"/>
        <v>120.44187741807852</v>
      </c>
      <c r="H14" s="26"/>
      <c r="I14" s="117">
        <v>52351.4</v>
      </c>
      <c r="J14" s="88">
        <f t="shared" si="0"/>
        <v>100.10057268675443</v>
      </c>
      <c r="K14" s="93">
        <f t="shared" si="1"/>
        <v>84.107146586722834</v>
      </c>
      <c r="L14" s="91"/>
      <c r="M14" s="124">
        <v>25195.599999999999</v>
      </c>
      <c r="N14" s="88">
        <f>SUM(M14/I14)*100</f>
        <v>48.12784376349056</v>
      </c>
      <c r="O14" s="89"/>
      <c r="P14" s="124">
        <v>26475.7</v>
      </c>
      <c r="Q14" s="21">
        <f>SUM(P14/M14)*100</f>
        <v>105.08064900220675</v>
      </c>
      <c r="R14" s="14"/>
    </row>
    <row r="15" spans="1:18" s="5" customFormat="1" ht="30">
      <c r="A15" s="29">
        <v>630</v>
      </c>
      <c r="B15" s="16" t="s">
        <v>36</v>
      </c>
      <c r="C15" s="78">
        <v>1459.19533</v>
      </c>
      <c r="D15" s="79">
        <v>2006.7539999999999</v>
      </c>
      <c r="E15" s="80">
        <f t="shared" si="2"/>
        <v>137.52470000023916</v>
      </c>
      <c r="F15" s="79">
        <v>3806.8</v>
      </c>
      <c r="G15" s="19">
        <f t="shared" si="3"/>
        <v>260.88351036594941</v>
      </c>
      <c r="H15" s="26"/>
      <c r="I15" s="117">
        <v>3250</v>
      </c>
      <c r="J15" s="88">
        <f t="shared" si="0"/>
        <v>161.95308443386685</v>
      </c>
      <c r="K15" s="93">
        <f t="shared" si="1"/>
        <v>85.373542082589054</v>
      </c>
      <c r="L15" s="91"/>
      <c r="M15" s="124">
        <v>1250</v>
      </c>
      <c r="N15" s="88">
        <f>SUM(M15/I15)*100</f>
        <v>38.461538461538467</v>
      </c>
      <c r="O15" s="89"/>
      <c r="P15" s="124">
        <v>1250</v>
      </c>
      <c r="Q15" s="88">
        <f>SUM(P15/M15)*100</f>
        <v>100</v>
      </c>
      <c r="R15" s="14"/>
    </row>
    <row r="16" spans="1:18" s="5" customFormat="1" ht="45">
      <c r="A16" s="30">
        <v>810</v>
      </c>
      <c r="B16" s="16" t="s">
        <v>37</v>
      </c>
      <c r="C16" s="17">
        <v>0</v>
      </c>
      <c r="D16" s="18">
        <v>0</v>
      </c>
      <c r="E16" s="19" t="e">
        <f t="shared" si="2"/>
        <v>#DIV/0!</v>
      </c>
      <c r="F16" s="79"/>
      <c r="G16" s="19" t="e">
        <f t="shared" si="3"/>
        <v>#DIV/0!</v>
      </c>
      <c r="H16" s="26"/>
      <c r="I16" s="117">
        <v>0</v>
      </c>
      <c r="J16" s="88" t="e">
        <f t="shared" si="0"/>
        <v>#DIV/0!</v>
      </c>
      <c r="K16" s="93" t="e">
        <f t="shared" si="1"/>
        <v>#DIV/0!</v>
      </c>
      <c r="L16" s="91"/>
      <c r="M16" s="124">
        <v>0</v>
      </c>
      <c r="N16" s="88">
        <v>0</v>
      </c>
      <c r="O16" s="89"/>
      <c r="P16" s="124">
        <v>0</v>
      </c>
      <c r="Q16" s="88">
        <v>0</v>
      </c>
      <c r="R16" s="14"/>
    </row>
    <row r="17" spans="1:22" s="5" customFormat="1" ht="15.75">
      <c r="A17" s="30">
        <v>830</v>
      </c>
      <c r="B17" s="16" t="s">
        <v>38</v>
      </c>
      <c r="C17" s="17">
        <v>0</v>
      </c>
      <c r="D17" s="79">
        <v>488.74630999999999</v>
      </c>
      <c r="E17" s="80">
        <v>0</v>
      </c>
      <c r="F17" s="79">
        <v>488.7</v>
      </c>
      <c r="G17" s="18">
        <v>0</v>
      </c>
      <c r="H17" s="26"/>
      <c r="I17" s="117">
        <v>0</v>
      </c>
      <c r="J17" s="88">
        <f t="shared" si="0"/>
        <v>0</v>
      </c>
      <c r="K17" s="93">
        <f t="shared" si="1"/>
        <v>0</v>
      </c>
      <c r="L17" s="91"/>
      <c r="M17" s="124">
        <v>0</v>
      </c>
      <c r="N17" s="88">
        <v>0</v>
      </c>
      <c r="O17" s="89"/>
      <c r="P17" s="124">
        <v>0</v>
      </c>
      <c r="Q17" s="88">
        <v>0</v>
      </c>
      <c r="R17" s="14"/>
    </row>
    <row r="18" spans="1:22" s="5" customFormat="1" ht="15.75">
      <c r="A18" s="30">
        <v>850</v>
      </c>
      <c r="B18" s="16" t="s">
        <v>39</v>
      </c>
      <c r="C18" s="78">
        <v>477.32087000000001</v>
      </c>
      <c r="D18" s="79">
        <v>385.67243000000002</v>
      </c>
      <c r="E18" s="80">
        <f>SUM(D18/C18)*100</f>
        <v>80.79940648729648</v>
      </c>
      <c r="F18" s="79">
        <v>385.7</v>
      </c>
      <c r="G18" s="19">
        <f>SUM(F18/C18)*100</f>
        <v>80.80518247609831</v>
      </c>
      <c r="H18" s="26"/>
      <c r="I18" s="117">
        <v>431.4</v>
      </c>
      <c r="J18" s="88">
        <f t="shared" si="0"/>
        <v>111.85658254078466</v>
      </c>
      <c r="K18" s="93">
        <f t="shared" si="1"/>
        <v>111.84858698470312</v>
      </c>
      <c r="L18" s="91"/>
      <c r="M18" s="124">
        <v>421.2</v>
      </c>
      <c r="N18" s="88">
        <f>SUM(M18/I18)*100</f>
        <v>97.635605006954108</v>
      </c>
      <c r="O18" s="89"/>
      <c r="P18" s="124">
        <v>431</v>
      </c>
      <c r="Q18" s="88">
        <f>SUM(P18/M18)*100</f>
        <v>102.326685660019</v>
      </c>
      <c r="R18" s="14"/>
    </row>
    <row r="19" spans="1:22" s="5" customFormat="1" ht="30">
      <c r="A19" s="30">
        <v>400</v>
      </c>
      <c r="B19" s="16" t="s">
        <v>40</v>
      </c>
      <c r="C19" s="78">
        <v>3743.3577100000002</v>
      </c>
      <c r="D19" s="79">
        <v>4080.4152899999999</v>
      </c>
      <c r="E19" s="80">
        <f>SUM(D19/C19)*100</f>
        <v>109.00415098187344</v>
      </c>
      <c r="F19" s="79">
        <v>4080.4</v>
      </c>
      <c r="G19" s="19">
        <f>SUM(F19/C19)*100</f>
        <v>109.00374252504979</v>
      </c>
      <c r="H19" s="26"/>
      <c r="I19" s="117">
        <v>1303.5</v>
      </c>
      <c r="J19" s="88">
        <f t="shared" si="0"/>
        <v>31.945277805289273</v>
      </c>
      <c r="K19" s="93">
        <f t="shared" si="1"/>
        <v>31.945397510048036</v>
      </c>
      <c r="L19" s="92"/>
      <c r="M19" s="124">
        <v>1303.5</v>
      </c>
      <c r="N19" s="88">
        <v>0</v>
      </c>
      <c r="O19" s="90"/>
      <c r="P19" s="124">
        <v>1303.5</v>
      </c>
      <c r="Q19" s="88">
        <v>0</v>
      </c>
      <c r="R19" s="27"/>
    </row>
    <row r="20" spans="1:22" s="5" customFormat="1" ht="30">
      <c r="A20" s="30">
        <v>243</v>
      </c>
      <c r="B20" s="16" t="s">
        <v>41</v>
      </c>
      <c r="C20" s="17">
        <v>0</v>
      </c>
      <c r="D20" s="18">
        <v>0</v>
      </c>
      <c r="E20" s="19">
        <v>0</v>
      </c>
      <c r="F20" s="79"/>
      <c r="G20" s="18">
        <v>0</v>
      </c>
      <c r="H20" s="26"/>
      <c r="I20" s="117">
        <v>0</v>
      </c>
      <c r="J20" s="88" t="e">
        <f t="shared" si="0"/>
        <v>#DIV/0!</v>
      </c>
      <c r="K20" s="93" t="e">
        <f t="shared" si="1"/>
        <v>#DIV/0!</v>
      </c>
      <c r="L20" s="91"/>
      <c r="M20" s="124">
        <v>0</v>
      </c>
      <c r="N20" s="88">
        <v>0</v>
      </c>
      <c r="O20" s="89"/>
      <c r="P20" s="124">
        <v>0</v>
      </c>
      <c r="Q20" s="88">
        <v>0</v>
      </c>
      <c r="R20" s="14"/>
    </row>
    <row r="21" spans="1:22" s="5" customFormat="1" ht="15.75">
      <c r="A21" s="30">
        <v>350</v>
      </c>
      <c r="B21" s="16" t="s">
        <v>42</v>
      </c>
      <c r="C21" s="78">
        <v>15</v>
      </c>
      <c r="D21" s="79">
        <v>5</v>
      </c>
      <c r="E21" s="80">
        <f>SUM(D21/C21)*100</f>
        <v>33.333333333333329</v>
      </c>
      <c r="F21" s="79">
        <v>5</v>
      </c>
      <c r="G21" s="19">
        <f>SUM(F21/C21)*100</f>
        <v>33.333333333333329</v>
      </c>
      <c r="H21" s="26"/>
      <c r="I21" s="117">
        <v>0</v>
      </c>
      <c r="J21" s="88">
        <f t="shared" si="0"/>
        <v>0</v>
      </c>
      <c r="K21" s="93">
        <f t="shared" si="1"/>
        <v>0</v>
      </c>
      <c r="L21" s="91"/>
      <c r="M21" s="124">
        <v>0</v>
      </c>
      <c r="N21" s="88">
        <v>0</v>
      </c>
      <c r="O21" s="89"/>
      <c r="P21" s="124">
        <v>0</v>
      </c>
      <c r="Q21" s="88">
        <v>0</v>
      </c>
      <c r="R21" s="14"/>
    </row>
    <row r="22" spans="1:22" s="5" customFormat="1" ht="15.75">
      <c r="A22" s="30">
        <v>820</v>
      </c>
      <c r="B22" s="16" t="s">
        <v>43</v>
      </c>
      <c r="C22" s="17">
        <v>0</v>
      </c>
      <c r="D22" s="18">
        <v>0</v>
      </c>
      <c r="E22" s="19">
        <v>0</v>
      </c>
      <c r="F22" s="79"/>
      <c r="G22" s="18">
        <v>0</v>
      </c>
      <c r="H22" s="26"/>
      <c r="I22" s="117">
        <v>0</v>
      </c>
      <c r="J22" s="88" t="e">
        <f t="shared" si="0"/>
        <v>#DIV/0!</v>
      </c>
      <c r="K22" s="93" t="e">
        <f t="shared" si="1"/>
        <v>#DIV/0!</v>
      </c>
      <c r="L22" s="91"/>
      <c r="M22" s="124">
        <v>0</v>
      </c>
      <c r="N22" s="88">
        <v>0</v>
      </c>
      <c r="O22" s="89"/>
      <c r="P22" s="124">
        <v>0</v>
      </c>
      <c r="Q22" s="88">
        <v>0</v>
      </c>
      <c r="R22" s="14"/>
    </row>
    <row r="23" spans="1:22" s="5" customFormat="1" ht="45">
      <c r="A23" s="30">
        <v>842</v>
      </c>
      <c r="B23" s="16" t="s">
        <v>44</v>
      </c>
      <c r="C23" s="17">
        <v>0</v>
      </c>
      <c r="D23" s="18">
        <v>0</v>
      </c>
      <c r="E23" s="19">
        <v>0</v>
      </c>
      <c r="F23" s="79"/>
      <c r="G23" s="18">
        <v>0</v>
      </c>
      <c r="H23" s="26"/>
      <c r="I23" s="117">
        <v>0</v>
      </c>
      <c r="J23" s="88" t="e">
        <f t="shared" si="0"/>
        <v>#DIV/0!</v>
      </c>
      <c r="K23" s="93" t="e">
        <f t="shared" si="1"/>
        <v>#DIV/0!</v>
      </c>
      <c r="L23" s="91"/>
      <c r="M23" s="124">
        <v>0</v>
      </c>
      <c r="N23" s="88">
        <v>0</v>
      </c>
      <c r="O23" s="89"/>
      <c r="P23" s="124">
        <v>0</v>
      </c>
      <c r="Q23" s="21">
        <v>0</v>
      </c>
      <c r="R23" s="14"/>
    </row>
    <row r="24" spans="1:22" s="5" customFormat="1" ht="15.75">
      <c r="A24" s="30">
        <v>870</v>
      </c>
      <c r="B24" s="16" t="s">
        <v>45</v>
      </c>
      <c r="C24" s="17">
        <v>0</v>
      </c>
      <c r="D24" s="79">
        <v>50</v>
      </c>
      <c r="E24" s="80">
        <v>0</v>
      </c>
      <c r="F24" s="79">
        <v>50</v>
      </c>
      <c r="G24" s="18">
        <v>0</v>
      </c>
      <c r="H24" s="26"/>
      <c r="I24" s="117">
        <v>50</v>
      </c>
      <c r="J24" s="88">
        <f t="shared" si="0"/>
        <v>100</v>
      </c>
      <c r="K24" s="93">
        <f t="shared" si="1"/>
        <v>100</v>
      </c>
      <c r="L24" s="91"/>
      <c r="M24" s="124">
        <v>2392.1</v>
      </c>
      <c r="N24" s="88">
        <f>SUM(M24/I24)*100</f>
        <v>4784.2</v>
      </c>
      <c r="O24" s="89"/>
      <c r="P24" s="124">
        <v>5080.3</v>
      </c>
      <c r="Q24" s="88">
        <f>SUM(P24/M24)*100</f>
        <v>212.3782450566448</v>
      </c>
      <c r="R24" s="14"/>
    </row>
    <row r="25" spans="1:22" s="5" customFormat="1" ht="15.75">
      <c r="A25" s="30">
        <v>500</v>
      </c>
      <c r="B25" s="16" t="s">
        <v>46</v>
      </c>
      <c r="C25" s="78">
        <v>15223.003570000001</v>
      </c>
      <c r="D25" s="79">
        <v>25705.99181</v>
      </c>
      <c r="E25" s="80">
        <f>SUM(D25/C25)*100</f>
        <v>168.86281141429174</v>
      </c>
      <c r="F25" s="79">
        <v>25686</v>
      </c>
      <c r="G25" s="19">
        <f>SUM(F25/C25)*100</f>
        <v>168.73148509680075</v>
      </c>
      <c r="H25" s="26"/>
      <c r="I25" s="117">
        <v>18074.400000000001</v>
      </c>
      <c r="J25" s="88">
        <f t="shared" si="0"/>
        <v>70.312011820406795</v>
      </c>
      <c r="K25" s="93">
        <f t="shared" si="1"/>
        <v>70.366736743751474</v>
      </c>
      <c r="L25" s="91"/>
      <c r="M25" s="124">
        <v>14979.8</v>
      </c>
      <c r="N25" s="88">
        <f>SUM(M25/I25)*100</f>
        <v>82.878546452441014</v>
      </c>
      <c r="O25" s="89"/>
      <c r="P25" s="124">
        <v>15403.6</v>
      </c>
      <c r="Q25" s="21">
        <f>SUM(P25/M25)*100</f>
        <v>102.82914324623829</v>
      </c>
      <c r="R25" s="14"/>
    </row>
    <row r="26" spans="1:22" s="5" customFormat="1" ht="15.75">
      <c r="A26" s="30" t="s">
        <v>47</v>
      </c>
      <c r="B26" s="16" t="s">
        <v>48</v>
      </c>
      <c r="C26" s="78">
        <v>175.2</v>
      </c>
      <c r="D26" s="79">
        <v>93.7</v>
      </c>
      <c r="E26" s="80">
        <f>SUM(D26/C26)*100</f>
        <v>53.481735159817354</v>
      </c>
      <c r="F26" s="79">
        <v>93.7</v>
      </c>
      <c r="G26" s="19">
        <f>SUM(F26/C26)*100</f>
        <v>53.481735159817354</v>
      </c>
      <c r="H26" s="26"/>
      <c r="I26" s="117">
        <v>20.8</v>
      </c>
      <c r="J26" s="88">
        <f t="shared" si="0"/>
        <v>22.198505869797224</v>
      </c>
      <c r="K26" s="93">
        <f t="shared" si="1"/>
        <v>22.198505869797224</v>
      </c>
      <c r="L26" s="91"/>
      <c r="M26" s="124">
        <v>81.2</v>
      </c>
      <c r="N26" s="88">
        <f>SUM(M26/I26)*100</f>
        <v>390.38461538461536</v>
      </c>
      <c r="O26" s="89"/>
      <c r="P26" s="124">
        <v>141.69999999999999</v>
      </c>
      <c r="Q26" s="21">
        <f>SUM(P26/M26)*100</f>
        <v>174.50738916256157</v>
      </c>
      <c r="R26" s="14"/>
    </row>
    <row r="27" spans="1:22" s="34" customFormat="1" ht="15.75">
      <c r="A27" s="31"/>
      <c r="B27" s="32" t="s">
        <v>49</v>
      </c>
      <c r="C27" s="33">
        <v>323276.77387999999</v>
      </c>
      <c r="D27" s="33">
        <v>325391.96967000002</v>
      </c>
      <c r="E27" s="80">
        <f>SUM(D27/C27)*100</f>
        <v>100.65429871890059</v>
      </c>
      <c r="F27" s="118">
        <v>381827.4</v>
      </c>
      <c r="G27" s="19">
        <f>SUM(F27/C27)*100</f>
        <v>118.11160926201707</v>
      </c>
      <c r="H27" s="97"/>
      <c r="I27" s="118">
        <v>273842.09999999998</v>
      </c>
      <c r="J27" s="88">
        <f t="shared" si="0"/>
        <v>84.157608522951591</v>
      </c>
      <c r="K27" s="93">
        <f t="shared" si="1"/>
        <v>71.718818502810421</v>
      </c>
      <c r="L27" s="97"/>
      <c r="M27" s="118">
        <v>241206.39999999999</v>
      </c>
      <c r="N27" s="88">
        <f>SUM(M27/I27)*100</f>
        <v>88.082292678883206</v>
      </c>
      <c r="O27" s="98"/>
      <c r="P27" s="118">
        <v>237323.2</v>
      </c>
      <c r="Q27" s="21">
        <f>SUM(P27/M27)*100</f>
        <v>98.390092468524898</v>
      </c>
      <c r="R27" s="97"/>
    </row>
    <row r="28" spans="1:22" s="37" customFormat="1" ht="15.75">
      <c r="A28" s="35"/>
      <c r="B28" s="36" t="s">
        <v>50</v>
      </c>
      <c r="C28" s="33">
        <v>-10005.4</v>
      </c>
      <c r="D28" s="33">
        <v>-11309.68686</v>
      </c>
      <c r="E28" s="80">
        <f>SUM(D28/C28)*100</f>
        <v>113.03582925220381</v>
      </c>
      <c r="F28" s="118">
        <v>-66199.399999999994</v>
      </c>
      <c r="G28" s="19">
        <f>SUM(F28/C28)*100</f>
        <v>661.63671617326645</v>
      </c>
      <c r="H28" s="99"/>
      <c r="I28" s="118">
        <v>-3105.1</v>
      </c>
      <c r="J28" s="88">
        <f t="shared" si="0"/>
        <v>27.455225228048448</v>
      </c>
      <c r="K28" s="93">
        <f t="shared" si="1"/>
        <v>4.6905258960051004</v>
      </c>
      <c r="L28" s="99"/>
      <c r="M28" s="125">
        <v>0</v>
      </c>
      <c r="N28" s="88">
        <v>0</v>
      </c>
      <c r="O28" s="96"/>
      <c r="P28" s="125">
        <v>0</v>
      </c>
      <c r="Q28" s="21">
        <v>0</v>
      </c>
      <c r="R28" s="99"/>
    </row>
    <row r="29" spans="1:22" s="43" customFormat="1">
      <c r="A29" s="38" t="s">
        <v>51</v>
      </c>
      <c r="B29" s="39" t="s">
        <v>52</v>
      </c>
      <c r="C29" s="40"/>
      <c r="D29" s="41"/>
      <c r="E29" s="19">
        <v>0</v>
      </c>
      <c r="F29" s="119"/>
      <c r="G29" s="18">
        <v>0</v>
      </c>
      <c r="H29" s="100"/>
      <c r="I29" s="119"/>
      <c r="J29" s="21" t="e">
        <f t="shared" si="0"/>
        <v>#DIV/0!</v>
      </c>
      <c r="K29" s="22" t="e">
        <f t="shared" si="1"/>
        <v>#DIV/0!</v>
      </c>
      <c r="L29" s="42"/>
      <c r="M29" s="119"/>
      <c r="N29" s="21">
        <v>0</v>
      </c>
      <c r="O29" s="41"/>
      <c r="P29" s="119"/>
      <c r="Q29" s="21">
        <v>0</v>
      </c>
      <c r="R29" s="100"/>
      <c r="T29" s="44"/>
      <c r="U29" s="44"/>
      <c r="V29" s="44"/>
    </row>
    <row r="30" spans="1:22" s="53" customFormat="1" ht="15.75">
      <c r="A30" s="45" t="s">
        <v>53</v>
      </c>
      <c r="B30" s="46" t="s">
        <v>54</v>
      </c>
      <c r="C30" s="47">
        <v>48361.480560000004</v>
      </c>
      <c r="D30" s="47">
        <f>SUM(D31:D40)</f>
        <v>46818.021189999999</v>
      </c>
      <c r="E30" s="19">
        <f>SUM(D30/C30)*100</f>
        <v>96.808494379974363</v>
      </c>
      <c r="F30" s="47">
        <f>SUM(F31:F40)</f>
        <v>55827.7</v>
      </c>
      <c r="G30" s="19">
        <f>SUM(F30/C30)*100</f>
        <v>115.43835993758913</v>
      </c>
      <c r="H30" s="100"/>
      <c r="I30" s="47">
        <f>SUM(I31:I40)</f>
        <v>34540.300000000003</v>
      </c>
      <c r="J30" s="86">
        <f t="shared" si="0"/>
        <v>73.775651174632657</v>
      </c>
      <c r="K30" s="87">
        <f t="shared" si="1"/>
        <v>61.869466232712448</v>
      </c>
      <c r="L30" s="51"/>
      <c r="M30" s="47">
        <f>SUM(M31:M40)</f>
        <v>26079.4</v>
      </c>
      <c r="N30" s="86">
        <f>SUM(M30/I30)*100</f>
        <v>75.504266031273616</v>
      </c>
      <c r="O30" s="52"/>
      <c r="P30" s="47">
        <f>SUM(P31:P40)</f>
        <v>26246.9</v>
      </c>
      <c r="Q30" s="21">
        <f>SUM(P30/M30)*100</f>
        <v>100.64226937736298</v>
      </c>
      <c r="R30" s="100"/>
    </row>
    <row r="31" spans="1:22" s="5" customFormat="1" ht="30">
      <c r="A31" s="54" t="s">
        <v>55</v>
      </c>
      <c r="B31" s="55" t="s">
        <v>56</v>
      </c>
      <c r="C31" s="56">
        <v>1659.9753000000001</v>
      </c>
      <c r="D31" s="56">
        <v>1501.8</v>
      </c>
      <c r="E31" s="19">
        <f>SUM(D31/C31)*100</f>
        <v>90.471225686309907</v>
      </c>
      <c r="F31" s="112">
        <v>1733.8</v>
      </c>
      <c r="G31" s="19">
        <f>SUM(F31/C31)*100</f>
        <v>104.44733725857245</v>
      </c>
      <c r="H31" s="57"/>
      <c r="I31" s="117">
        <v>1305.5999999999999</v>
      </c>
      <c r="J31" s="21">
        <f t="shared" si="0"/>
        <v>86.935677187375148</v>
      </c>
      <c r="K31" s="22">
        <f t="shared" si="1"/>
        <v>75.302803091475369</v>
      </c>
      <c r="L31" s="26"/>
      <c r="M31" s="126">
        <v>1305.5999999999999</v>
      </c>
      <c r="N31" s="21">
        <f>SUM(M31/I31)*100</f>
        <v>100</v>
      </c>
      <c r="O31" s="58"/>
      <c r="P31" s="126">
        <v>1305.5999999999999</v>
      </c>
      <c r="Q31" s="21">
        <f>SUM(P31/M31)*100</f>
        <v>100</v>
      </c>
      <c r="R31" s="57"/>
    </row>
    <row r="32" spans="1:22" s="5" customFormat="1" ht="45">
      <c r="A32" s="54" t="s">
        <v>57</v>
      </c>
      <c r="B32" s="55" t="s">
        <v>58</v>
      </c>
      <c r="C32" s="56">
        <v>0</v>
      </c>
      <c r="D32" s="56">
        <v>0</v>
      </c>
      <c r="E32" s="19">
        <v>0</v>
      </c>
      <c r="F32" s="112">
        <v>0</v>
      </c>
      <c r="G32" s="18">
        <v>0</v>
      </c>
      <c r="H32" s="59"/>
      <c r="I32" s="117"/>
      <c r="J32" s="21" t="e">
        <f t="shared" si="0"/>
        <v>#DIV/0!</v>
      </c>
      <c r="K32" s="22" t="e">
        <f t="shared" si="1"/>
        <v>#DIV/0!</v>
      </c>
      <c r="L32" s="59"/>
      <c r="M32" s="126">
        <v>0</v>
      </c>
      <c r="N32" s="21">
        <v>0</v>
      </c>
      <c r="O32" s="25" t="s">
        <v>59</v>
      </c>
      <c r="P32" s="126">
        <v>0</v>
      </c>
      <c r="Q32" s="21">
        <v>0</v>
      </c>
      <c r="R32" s="57"/>
    </row>
    <row r="33" spans="1:18" s="5" customFormat="1" ht="45">
      <c r="A33" s="54" t="s">
        <v>60</v>
      </c>
      <c r="B33" s="55" t="s">
        <v>61</v>
      </c>
      <c r="C33" s="56">
        <v>20601.303240000001</v>
      </c>
      <c r="D33" s="56">
        <v>18725.900000000001</v>
      </c>
      <c r="E33" s="19">
        <f>SUM(D33/C33)*100</f>
        <v>90.896676690051976</v>
      </c>
      <c r="F33" s="112">
        <v>22375.9</v>
      </c>
      <c r="G33" s="19">
        <f>SUM(F33/C33)*100</f>
        <v>108.61400242172252</v>
      </c>
      <c r="H33" s="57"/>
      <c r="I33" s="117">
        <v>14231.2</v>
      </c>
      <c r="J33" s="21">
        <f t="shared" si="0"/>
        <v>75.997415344522821</v>
      </c>
      <c r="K33" s="22">
        <f t="shared" si="1"/>
        <v>63.600570256391919</v>
      </c>
      <c r="L33" s="59"/>
      <c r="M33" s="126">
        <v>11746.4</v>
      </c>
      <c r="N33" s="21">
        <f>SUM(M33/I33)*100</f>
        <v>82.539771769070768</v>
      </c>
      <c r="O33" s="25"/>
      <c r="P33" s="126">
        <v>11916.2</v>
      </c>
      <c r="Q33" s="21">
        <f>SUM(P33/M33)*100</f>
        <v>101.44554927467139</v>
      </c>
      <c r="R33" s="57"/>
    </row>
    <row r="34" spans="1:18" s="5" customFormat="1" ht="15.75">
      <c r="A34" s="54" t="s">
        <v>62</v>
      </c>
      <c r="B34" s="55" t="s">
        <v>63</v>
      </c>
      <c r="C34" s="56">
        <v>0</v>
      </c>
      <c r="D34" s="56">
        <v>0</v>
      </c>
      <c r="E34" s="19">
        <v>0</v>
      </c>
      <c r="F34" s="112">
        <v>0</v>
      </c>
      <c r="G34" s="19">
        <v>0</v>
      </c>
      <c r="H34" s="26"/>
      <c r="I34" s="117">
        <v>0</v>
      </c>
      <c r="J34" s="21" t="e">
        <f t="shared" si="0"/>
        <v>#DIV/0!</v>
      </c>
      <c r="K34" s="22" t="e">
        <f t="shared" si="1"/>
        <v>#DIV/0!</v>
      </c>
      <c r="L34" s="26"/>
      <c r="M34" s="126">
        <v>34.700000000000003</v>
      </c>
      <c r="N34" s="21">
        <v>0</v>
      </c>
      <c r="O34" s="58"/>
      <c r="P34" s="126">
        <v>0</v>
      </c>
      <c r="Q34" s="21">
        <f>SUM(P34/M34)*100</f>
        <v>0</v>
      </c>
      <c r="R34" s="57"/>
    </row>
    <row r="35" spans="1:18" s="5" customFormat="1" ht="30">
      <c r="A35" s="54" t="s">
        <v>64</v>
      </c>
      <c r="B35" s="55" t="s">
        <v>65</v>
      </c>
      <c r="C35" s="56">
        <v>4687.5129299999999</v>
      </c>
      <c r="D35" s="56">
        <v>4459.8</v>
      </c>
      <c r="E35" s="19">
        <f>SUM(D35/C35)*100</f>
        <v>95.142137559927761</v>
      </c>
      <c r="F35" s="112">
        <v>5349.8</v>
      </c>
      <c r="G35" s="19">
        <f>SUM(F35/C35)*100</f>
        <v>114.12875185391755</v>
      </c>
      <c r="H35" s="26"/>
      <c r="I35" s="117">
        <v>3725.4</v>
      </c>
      <c r="J35" s="21">
        <f t="shared" si="0"/>
        <v>83.53289385174223</v>
      </c>
      <c r="K35" s="22">
        <f t="shared" si="1"/>
        <v>69.636248084040517</v>
      </c>
      <c r="L35" s="26"/>
      <c r="M35" s="126">
        <v>2672.5</v>
      </c>
      <c r="N35" s="21">
        <f>SUM(M35/I35)*100</f>
        <v>71.737263112685895</v>
      </c>
      <c r="O35" s="58"/>
      <c r="P35" s="126">
        <v>2494.3000000000002</v>
      </c>
      <c r="Q35" s="21">
        <f>SUM(P35/M35)*100</f>
        <v>93.332086061739943</v>
      </c>
      <c r="R35" s="57"/>
    </row>
    <row r="36" spans="1:18" s="5" customFormat="1" ht="15.75">
      <c r="A36" s="54" t="s">
        <v>66</v>
      </c>
      <c r="B36" s="55" t="s">
        <v>67</v>
      </c>
      <c r="C36" s="56">
        <v>133.19999999999999</v>
      </c>
      <c r="D36" s="56">
        <v>1710.6808799999999</v>
      </c>
      <c r="E36" s="19">
        <v>0</v>
      </c>
      <c r="F36" s="112">
        <v>1710.7</v>
      </c>
      <c r="G36" s="18">
        <v>0</v>
      </c>
      <c r="H36" s="57"/>
      <c r="I36" s="117">
        <v>0</v>
      </c>
      <c r="J36" s="21">
        <f t="shared" ref="J36:J67" si="4">SUM(I36/D36)*100</f>
        <v>0</v>
      </c>
      <c r="K36" s="22">
        <f t="shared" si="1"/>
        <v>0</v>
      </c>
      <c r="L36" s="26"/>
      <c r="M36" s="126">
        <v>0</v>
      </c>
      <c r="N36" s="21">
        <v>0</v>
      </c>
      <c r="O36" s="58"/>
      <c r="P36" s="126">
        <v>0</v>
      </c>
      <c r="Q36" s="21">
        <v>0</v>
      </c>
      <c r="R36" s="57"/>
    </row>
    <row r="37" spans="1:18" s="5" customFormat="1" ht="15.75">
      <c r="A37" s="54" t="s">
        <v>68</v>
      </c>
      <c r="B37" s="55" t="s">
        <v>69</v>
      </c>
      <c r="C37" s="56">
        <v>0</v>
      </c>
      <c r="D37" s="60">
        <v>0</v>
      </c>
      <c r="E37" s="19">
        <v>0</v>
      </c>
      <c r="F37" s="121"/>
      <c r="G37" s="18">
        <v>0</v>
      </c>
      <c r="H37" s="57"/>
      <c r="I37" s="117">
        <v>0</v>
      </c>
      <c r="J37" s="21" t="e">
        <f t="shared" si="4"/>
        <v>#DIV/0!</v>
      </c>
      <c r="K37" s="22" t="e">
        <f t="shared" si="1"/>
        <v>#DIV/0!</v>
      </c>
      <c r="L37" s="26"/>
      <c r="M37" s="126">
        <v>0</v>
      </c>
      <c r="N37" s="21">
        <v>0</v>
      </c>
      <c r="O37" s="58"/>
      <c r="P37" s="126">
        <v>0</v>
      </c>
      <c r="Q37" s="21">
        <v>0</v>
      </c>
      <c r="R37" s="57"/>
    </row>
    <row r="38" spans="1:18" s="5" customFormat="1" ht="15.75">
      <c r="A38" s="54" t="s">
        <v>70</v>
      </c>
      <c r="B38" s="55" t="s">
        <v>71</v>
      </c>
      <c r="C38" s="56">
        <v>0</v>
      </c>
      <c r="D38" s="56">
        <v>50</v>
      </c>
      <c r="E38" s="19">
        <v>0</v>
      </c>
      <c r="F38" s="112">
        <v>50</v>
      </c>
      <c r="G38" s="18">
        <v>0</v>
      </c>
      <c r="H38" s="57"/>
      <c r="I38" s="117">
        <v>50</v>
      </c>
      <c r="J38" s="21">
        <f t="shared" si="4"/>
        <v>100</v>
      </c>
      <c r="K38" s="22">
        <f t="shared" si="1"/>
        <v>100</v>
      </c>
      <c r="L38" s="59"/>
      <c r="M38" s="126">
        <v>50</v>
      </c>
      <c r="N38" s="21">
        <f>SUM(M38/I38)*100</f>
        <v>100</v>
      </c>
      <c r="O38" s="25"/>
      <c r="P38" s="126">
        <v>50</v>
      </c>
      <c r="Q38" s="21">
        <f>SUM(P38/M38)*100</f>
        <v>100</v>
      </c>
      <c r="R38" s="57"/>
    </row>
    <row r="39" spans="1:18" s="5" customFormat="1" ht="30">
      <c r="A39" s="54" t="s">
        <v>72</v>
      </c>
      <c r="B39" s="55" t="s">
        <v>73</v>
      </c>
      <c r="C39" s="56">
        <v>0</v>
      </c>
      <c r="D39" s="56">
        <v>0</v>
      </c>
      <c r="E39" s="19">
        <v>0</v>
      </c>
      <c r="F39" s="112"/>
      <c r="G39" s="18">
        <v>0</v>
      </c>
      <c r="H39" s="57"/>
      <c r="I39" s="117">
        <v>0</v>
      </c>
      <c r="J39" s="21" t="e">
        <f t="shared" si="4"/>
        <v>#DIV/0!</v>
      </c>
      <c r="K39" s="22" t="e">
        <f t="shared" si="1"/>
        <v>#DIV/0!</v>
      </c>
      <c r="L39" s="26"/>
      <c r="M39" s="126">
        <v>0</v>
      </c>
      <c r="N39" s="21">
        <v>0</v>
      </c>
      <c r="O39" s="58"/>
      <c r="P39" s="126">
        <v>0</v>
      </c>
      <c r="Q39" s="21">
        <v>0</v>
      </c>
      <c r="R39" s="57"/>
    </row>
    <row r="40" spans="1:18" s="5" customFormat="1" ht="15.75">
      <c r="A40" s="54" t="s">
        <v>74</v>
      </c>
      <c r="B40" s="55" t="s">
        <v>75</v>
      </c>
      <c r="C40" s="56">
        <v>21279.489089999999</v>
      </c>
      <c r="D40" s="56">
        <v>20369.84031</v>
      </c>
      <c r="E40" s="19">
        <f>SUM(D40/C40)*100</f>
        <v>95.7252320478527</v>
      </c>
      <c r="F40" s="112">
        <v>24607.5</v>
      </c>
      <c r="G40" s="19">
        <f>SUM(F40/C40)*100</f>
        <v>115.63952450138456</v>
      </c>
      <c r="H40" s="61"/>
      <c r="I40" s="117">
        <v>15228.1</v>
      </c>
      <c r="J40" s="21">
        <f t="shared" si="4"/>
        <v>74.758072563407353</v>
      </c>
      <c r="K40" s="22">
        <f t="shared" si="1"/>
        <v>61.883978461851065</v>
      </c>
      <c r="L40" s="26"/>
      <c r="M40" s="126">
        <v>10270.200000000001</v>
      </c>
      <c r="N40" s="21">
        <f>SUM(M40/I40)*100</f>
        <v>67.442425515986898</v>
      </c>
      <c r="O40" s="58"/>
      <c r="P40" s="126">
        <v>10480.799999999999</v>
      </c>
      <c r="Q40" s="21">
        <f>SUM(P40/M40)*100</f>
        <v>102.05059297774142</v>
      </c>
      <c r="R40" s="57"/>
    </row>
    <row r="41" spans="1:18" s="53" customFormat="1" ht="15.75">
      <c r="A41" s="45" t="s">
        <v>76</v>
      </c>
      <c r="B41" s="46" t="s">
        <v>77</v>
      </c>
      <c r="C41" s="47">
        <v>0</v>
      </c>
      <c r="D41" s="47">
        <v>0</v>
      </c>
      <c r="E41" s="19">
        <v>0</v>
      </c>
      <c r="F41" s="47">
        <v>0</v>
      </c>
      <c r="G41" s="18">
        <v>0</v>
      </c>
      <c r="H41" s="49"/>
      <c r="I41" s="47">
        <v>0</v>
      </c>
      <c r="J41" s="21" t="e">
        <f t="shared" si="4"/>
        <v>#DIV/0!</v>
      </c>
      <c r="K41" s="22" t="e">
        <f t="shared" si="1"/>
        <v>#DIV/0!</v>
      </c>
      <c r="L41" s="51"/>
      <c r="M41" s="47">
        <v>0</v>
      </c>
      <c r="N41" s="21">
        <v>0</v>
      </c>
      <c r="O41" s="52"/>
      <c r="P41" s="47">
        <v>0</v>
      </c>
      <c r="Q41" s="21">
        <v>0</v>
      </c>
      <c r="R41" s="49"/>
    </row>
    <row r="42" spans="1:18" s="5" customFormat="1" ht="15.75">
      <c r="A42" s="54" t="s">
        <v>78</v>
      </c>
      <c r="B42" s="55" t="s">
        <v>79</v>
      </c>
      <c r="C42" s="56">
        <v>0</v>
      </c>
      <c r="D42" s="56">
        <v>0</v>
      </c>
      <c r="E42" s="19">
        <v>0</v>
      </c>
      <c r="F42" s="112">
        <v>0</v>
      </c>
      <c r="G42" s="18">
        <v>0</v>
      </c>
      <c r="H42" s="57"/>
      <c r="I42" s="117">
        <v>0</v>
      </c>
      <c r="J42" s="21" t="e">
        <f t="shared" si="4"/>
        <v>#DIV/0!</v>
      </c>
      <c r="K42" s="22" t="e">
        <f t="shared" si="1"/>
        <v>#DIV/0!</v>
      </c>
      <c r="L42" s="26"/>
      <c r="M42" s="126">
        <v>0</v>
      </c>
      <c r="N42" s="21">
        <v>0</v>
      </c>
      <c r="O42" s="58"/>
      <c r="P42" s="126">
        <v>0</v>
      </c>
      <c r="Q42" s="21">
        <v>0</v>
      </c>
      <c r="R42" s="57"/>
    </row>
    <row r="43" spans="1:18" s="5" customFormat="1" ht="15.75">
      <c r="A43" s="54" t="s">
        <v>80</v>
      </c>
      <c r="B43" s="55" t="s">
        <v>81</v>
      </c>
      <c r="C43" s="56">
        <v>0</v>
      </c>
      <c r="D43" s="56">
        <v>0</v>
      </c>
      <c r="E43" s="19">
        <v>0</v>
      </c>
      <c r="F43" s="112">
        <v>0</v>
      </c>
      <c r="G43" s="18">
        <v>0</v>
      </c>
      <c r="H43" s="57"/>
      <c r="I43" s="117">
        <v>0</v>
      </c>
      <c r="J43" s="21" t="e">
        <f t="shared" si="4"/>
        <v>#DIV/0!</v>
      </c>
      <c r="K43" s="22" t="e">
        <f t="shared" si="1"/>
        <v>#DIV/0!</v>
      </c>
      <c r="L43" s="26"/>
      <c r="M43" s="126">
        <v>0</v>
      </c>
      <c r="N43" s="21">
        <v>0</v>
      </c>
      <c r="O43" s="58"/>
      <c r="P43" s="126">
        <v>0</v>
      </c>
      <c r="Q43" s="21">
        <v>0</v>
      </c>
      <c r="R43" s="57"/>
    </row>
    <row r="44" spans="1:18" s="5" customFormat="1" ht="15.75">
      <c r="A44" s="54" t="s">
        <v>82</v>
      </c>
      <c r="B44" s="55" t="s">
        <v>83</v>
      </c>
      <c r="C44" s="56">
        <v>0</v>
      </c>
      <c r="D44" s="56">
        <v>0</v>
      </c>
      <c r="E44" s="19">
        <v>0</v>
      </c>
      <c r="F44" s="112">
        <v>0</v>
      </c>
      <c r="G44" s="18">
        <v>0</v>
      </c>
      <c r="H44" s="57"/>
      <c r="I44" s="117">
        <v>0</v>
      </c>
      <c r="J44" s="21" t="e">
        <f t="shared" si="4"/>
        <v>#DIV/0!</v>
      </c>
      <c r="K44" s="22" t="e">
        <f t="shared" si="1"/>
        <v>#DIV/0!</v>
      </c>
      <c r="L44" s="26"/>
      <c r="M44" s="126">
        <v>0</v>
      </c>
      <c r="N44" s="21">
        <v>0</v>
      </c>
      <c r="O44" s="58"/>
      <c r="P44" s="126">
        <v>0</v>
      </c>
      <c r="Q44" s="21">
        <v>0</v>
      </c>
      <c r="R44" s="57"/>
    </row>
    <row r="45" spans="1:18" s="53" customFormat="1" ht="28.5">
      <c r="A45" s="45" t="s">
        <v>84</v>
      </c>
      <c r="B45" s="46" t="s">
        <v>85</v>
      </c>
      <c r="C45" s="47">
        <v>3040.5513999999998</v>
      </c>
      <c r="D45" s="47">
        <f>SUM(D46:D50)</f>
        <v>3310.6000000000004</v>
      </c>
      <c r="E45" s="19">
        <f>SUM(D45/C45)*100</f>
        <v>108.88156667899121</v>
      </c>
      <c r="F45" s="47">
        <f>SUM(F46:F50)</f>
        <v>3760.3</v>
      </c>
      <c r="G45" s="19">
        <f>SUM(F45/C45)*100</f>
        <v>123.67164718873032</v>
      </c>
      <c r="H45" s="49"/>
      <c r="I45" s="47">
        <f>SUM(I46:I50)</f>
        <v>2343.9</v>
      </c>
      <c r="J45" s="21">
        <f t="shared" si="4"/>
        <v>70.79985501117622</v>
      </c>
      <c r="K45" s="22">
        <f t="shared" si="1"/>
        <v>62.332792596335395</v>
      </c>
      <c r="L45" s="51"/>
      <c r="M45" s="47">
        <f>SUM(M46:M50)</f>
        <v>2359.1</v>
      </c>
      <c r="N45" s="21">
        <f>SUM(M45/I45)*100</f>
        <v>100.64849182985623</v>
      </c>
      <c r="O45" s="52"/>
      <c r="P45" s="47">
        <f>SUM(P46:P50)</f>
        <v>2322.5</v>
      </c>
      <c r="Q45" s="21">
        <f>SUM(P45/M45)*100</f>
        <v>98.44856089186554</v>
      </c>
      <c r="R45" s="49"/>
    </row>
    <row r="46" spans="1:18" s="5" customFormat="1" ht="15.75">
      <c r="A46" s="54" t="s">
        <v>86</v>
      </c>
      <c r="B46" s="55" t="s">
        <v>87</v>
      </c>
      <c r="C46" s="56">
        <v>1442.2</v>
      </c>
      <c r="D46" s="56">
        <v>1708.9</v>
      </c>
      <c r="E46" s="19">
        <f>SUM(D46/C46)*100</f>
        <v>118.49258077936486</v>
      </c>
      <c r="F46" s="112">
        <v>1708.9</v>
      </c>
      <c r="G46" s="19">
        <f>SUM(F46/C46)*100</f>
        <v>118.49258077936486</v>
      </c>
      <c r="H46" s="57"/>
      <c r="I46" s="117">
        <v>1087.4000000000001</v>
      </c>
      <c r="J46" s="21">
        <f t="shared" si="4"/>
        <v>63.631575867517121</v>
      </c>
      <c r="K46" s="22">
        <f t="shared" si="1"/>
        <v>63.631575867517121</v>
      </c>
      <c r="L46" s="26"/>
      <c r="M46" s="126">
        <v>1099.8</v>
      </c>
      <c r="N46" s="21">
        <f>SUM(M46/I46)*100</f>
        <v>101.14033474342467</v>
      </c>
      <c r="O46" s="58"/>
      <c r="P46" s="126">
        <v>1060.4000000000001</v>
      </c>
      <c r="Q46" s="21">
        <f>SUM(P46/M46)*100</f>
        <v>96.417530460083668</v>
      </c>
      <c r="R46" s="61"/>
    </row>
    <row r="47" spans="1:18" s="5" customFormat="1" ht="30">
      <c r="A47" s="54" t="s">
        <v>88</v>
      </c>
      <c r="B47" s="55" t="s">
        <v>89</v>
      </c>
      <c r="C47" s="56">
        <v>1549.2744</v>
      </c>
      <c r="D47" s="56">
        <v>1601.7</v>
      </c>
      <c r="E47" s="19">
        <f>SUM(D47/C47)*100</f>
        <v>103.38388086706914</v>
      </c>
      <c r="F47" s="112">
        <v>2051.4</v>
      </c>
      <c r="G47" s="19">
        <f>SUM(F47/C47)*100</f>
        <v>132.41037223619006</v>
      </c>
      <c r="H47" s="61"/>
      <c r="I47" s="117">
        <v>1256.5</v>
      </c>
      <c r="J47" s="21">
        <f t="shared" si="4"/>
        <v>78.447899107198609</v>
      </c>
      <c r="K47" s="22">
        <f t="shared" si="1"/>
        <v>61.250853075948129</v>
      </c>
      <c r="L47" s="26"/>
      <c r="M47" s="126">
        <v>1259.3</v>
      </c>
      <c r="N47" s="21">
        <f>SUM(M47/I47)*100</f>
        <v>100.22284122562675</v>
      </c>
      <c r="O47" s="58"/>
      <c r="P47" s="126">
        <v>1262.0999999999999</v>
      </c>
      <c r="Q47" s="21">
        <f>SUM(P47/M47)*100</f>
        <v>100.22234574763758</v>
      </c>
      <c r="R47" s="57"/>
    </row>
    <row r="48" spans="1:18" s="5" customFormat="1" ht="15.75">
      <c r="A48" s="54" t="s">
        <v>90</v>
      </c>
      <c r="B48" s="55" t="s">
        <v>91</v>
      </c>
      <c r="C48" s="56">
        <v>0</v>
      </c>
      <c r="D48" s="56">
        <v>0</v>
      </c>
      <c r="E48" s="19">
        <v>0</v>
      </c>
      <c r="F48" s="112"/>
      <c r="G48" s="18">
        <v>0</v>
      </c>
      <c r="H48" s="61"/>
      <c r="I48" s="117">
        <v>0</v>
      </c>
      <c r="J48" s="21" t="e">
        <f t="shared" si="4"/>
        <v>#DIV/0!</v>
      </c>
      <c r="K48" s="22" t="e">
        <f t="shared" si="1"/>
        <v>#DIV/0!</v>
      </c>
      <c r="L48" s="26"/>
      <c r="M48" s="126">
        <v>0</v>
      </c>
      <c r="N48" s="21">
        <v>0</v>
      </c>
      <c r="O48" s="58"/>
      <c r="P48" s="126">
        <v>0</v>
      </c>
      <c r="Q48" s="21">
        <v>0</v>
      </c>
      <c r="R48" s="57"/>
    </row>
    <row r="49" spans="1:18" s="5" customFormat="1" ht="15.75">
      <c r="A49" s="54" t="s">
        <v>92</v>
      </c>
      <c r="B49" s="55" t="s">
        <v>93</v>
      </c>
      <c r="C49" s="56">
        <v>0</v>
      </c>
      <c r="D49" s="60">
        <v>0</v>
      </c>
      <c r="E49" s="19">
        <v>0</v>
      </c>
      <c r="F49" s="112"/>
      <c r="G49" s="18">
        <v>0</v>
      </c>
      <c r="H49" s="57"/>
      <c r="I49" s="117">
        <v>0</v>
      </c>
      <c r="J49" s="21" t="e">
        <f t="shared" si="4"/>
        <v>#DIV/0!</v>
      </c>
      <c r="K49" s="22" t="e">
        <f t="shared" si="1"/>
        <v>#DIV/0!</v>
      </c>
      <c r="L49" s="26"/>
      <c r="M49" s="126">
        <v>0</v>
      </c>
      <c r="N49" s="21">
        <v>0</v>
      </c>
      <c r="O49" s="58"/>
      <c r="P49" s="126">
        <v>0</v>
      </c>
      <c r="Q49" s="21">
        <v>0</v>
      </c>
      <c r="R49" s="57"/>
    </row>
    <row r="50" spans="1:18" s="5" customFormat="1" ht="30">
      <c r="A50" s="54" t="s">
        <v>94</v>
      </c>
      <c r="B50" s="55" t="s">
        <v>95</v>
      </c>
      <c r="C50" s="56">
        <v>49.076999999999998</v>
      </c>
      <c r="D50" s="56">
        <v>0</v>
      </c>
      <c r="E50" s="19">
        <f>SUM(D50/C50)*100</f>
        <v>0</v>
      </c>
      <c r="F50" s="112"/>
      <c r="G50" s="19">
        <f>SUM(F50/C50)*100</f>
        <v>0</v>
      </c>
      <c r="H50" s="61"/>
      <c r="I50" s="117">
        <v>0</v>
      </c>
      <c r="J50" s="21" t="e">
        <f t="shared" si="4"/>
        <v>#DIV/0!</v>
      </c>
      <c r="K50" s="22" t="e">
        <f t="shared" si="1"/>
        <v>#DIV/0!</v>
      </c>
      <c r="L50" s="26"/>
      <c r="M50" s="126">
        <v>0</v>
      </c>
      <c r="N50" s="21">
        <v>0</v>
      </c>
      <c r="O50" s="58"/>
      <c r="P50" s="126">
        <v>0</v>
      </c>
      <c r="Q50" s="21">
        <v>0</v>
      </c>
      <c r="R50" s="57"/>
    </row>
    <row r="51" spans="1:18" s="53" customFormat="1" ht="15.75">
      <c r="A51" s="45" t="s">
        <v>96</v>
      </c>
      <c r="B51" s="46" t="s">
        <v>97</v>
      </c>
      <c r="C51" s="47">
        <v>9270.0631200000007</v>
      </c>
      <c r="D51" s="47">
        <f>SUM(D52:D61)</f>
        <v>21617.037130000001</v>
      </c>
      <c r="E51" s="19">
        <f>SUM(D51/C51)*100</f>
        <v>233.19190872995912</v>
      </c>
      <c r="F51" s="47">
        <f>SUM(F52:F61)</f>
        <v>21648.699999999997</v>
      </c>
      <c r="G51" s="19">
        <f>SUM(F51/C51)*100</f>
        <v>233.5334691874244</v>
      </c>
      <c r="H51" s="49"/>
      <c r="I51" s="47">
        <f>SUM(I52:I61)</f>
        <v>16747.2</v>
      </c>
      <c r="J51" s="21">
        <f t="shared" si="4"/>
        <v>77.472226648296456</v>
      </c>
      <c r="K51" s="22">
        <f t="shared" si="1"/>
        <v>77.358917625538723</v>
      </c>
      <c r="L51" s="51"/>
      <c r="M51" s="47">
        <f>SUM(M52:M61)</f>
        <v>10494.500000000002</v>
      </c>
      <c r="N51" s="21">
        <f>SUM(M51/I51)*100</f>
        <v>62.664206553931415</v>
      </c>
      <c r="O51" s="52"/>
      <c r="P51" s="47">
        <f>SUM(P52:P61)</f>
        <v>11006.6</v>
      </c>
      <c r="Q51" s="21">
        <f>SUM(P51/M51)*100</f>
        <v>104.8796988898947</v>
      </c>
      <c r="R51" s="49"/>
    </row>
    <row r="52" spans="1:18" s="5" customFormat="1" ht="15.75">
      <c r="A52" s="54" t="s">
        <v>98</v>
      </c>
      <c r="B52" s="55" t="s">
        <v>99</v>
      </c>
      <c r="C52" s="56">
        <v>0</v>
      </c>
      <c r="D52" s="56">
        <v>0</v>
      </c>
      <c r="E52" s="19">
        <v>0</v>
      </c>
      <c r="F52" s="112"/>
      <c r="G52" s="18">
        <v>0</v>
      </c>
      <c r="H52" s="61"/>
      <c r="I52" s="117">
        <v>0</v>
      </c>
      <c r="J52" s="21" t="e">
        <f t="shared" si="4"/>
        <v>#DIV/0!</v>
      </c>
      <c r="K52" s="22" t="e">
        <f t="shared" si="1"/>
        <v>#DIV/0!</v>
      </c>
      <c r="L52" s="26"/>
      <c r="M52" s="126">
        <v>0</v>
      </c>
      <c r="N52" s="21">
        <v>0</v>
      </c>
      <c r="O52" s="58"/>
      <c r="P52" s="126">
        <v>0</v>
      </c>
      <c r="Q52" s="21">
        <v>0</v>
      </c>
      <c r="R52" s="57"/>
    </row>
    <row r="53" spans="1:18" s="5" customFormat="1" ht="15.75">
      <c r="A53" s="54" t="s">
        <v>100</v>
      </c>
      <c r="B53" s="55" t="s">
        <v>101</v>
      </c>
      <c r="C53" s="56">
        <v>0</v>
      </c>
      <c r="D53" s="60">
        <v>0</v>
      </c>
      <c r="E53" s="19">
        <v>0</v>
      </c>
      <c r="F53" s="112"/>
      <c r="G53" s="18">
        <v>0</v>
      </c>
      <c r="H53" s="57"/>
      <c r="I53" s="117">
        <v>0</v>
      </c>
      <c r="J53" s="21" t="e">
        <f t="shared" si="4"/>
        <v>#DIV/0!</v>
      </c>
      <c r="K53" s="22" t="e">
        <f t="shared" si="1"/>
        <v>#DIV/0!</v>
      </c>
      <c r="L53" s="26"/>
      <c r="M53" s="126">
        <v>0</v>
      </c>
      <c r="N53" s="21">
        <v>0</v>
      </c>
      <c r="O53" s="58"/>
      <c r="P53" s="126">
        <v>0</v>
      </c>
      <c r="Q53" s="21">
        <v>0</v>
      </c>
      <c r="R53" s="57"/>
    </row>
    <row r="54" spans="1:18" s="5" customFormat="1" ht="15.75">
      <c r="A54" s="54" t="s">
        <v>102</v>
      </c>
      <c r="B54" s="55" t="s">
        <v>103</v>
      </c>
      <c r="C54" s="56">
        <v>1257.8007500000001</v>
      </c>
      <c r="D54" s="56">
        <v>2257.6</v>
      </c>
      <c r="E54" s="19">
        <f>SUM(D54/C54)*100</f>
        <v>179.48788788685329</v>
      </c>
      <c r="F54" s="112">
        <v>2257.6</v>
      </c>
      <c r="G54" s="19">
        <f>SUM(F54/C54)*100</f>
        <v>179.48788788685329</v>
      </c>
      <c r="H54" s="61"/>
      <c r="I54" s="117">
        <v>1608.3</v>
      </c>
      <c r="J54" s="21">
        <f t="shared" si="4"/>
        <v>71.239369241672577</v>
      </c>
      <c r="K54" s="22">
        <f t="shared" si="1"/>
        <v>71.239369241672577</v>
      </c>
      <c r="L54" s="61"/>
      <c r="M54" s="126">
        <v>1903.2</v>
      </c>
      <c r="N54" s="21">
        <f>SUM(M54/I54)*100</f>
        <v>118.33613131878383</v>
      </c>
      <c r="O54" s="62"/>
      <c r="P54" s="126">
        <v>2155.4</v>
      </c>
      <c r="Q54" s="21">
        <f>SUM(P54/M54)*100</f>
        <v>113.25136612021858</v>
      </c>
      <c r="R54" s="61"/>
    </row>
    <row r="55" spans="1:18" s="5" customFormat="1" ht="15.75">
      <c r="A55" s="54" t="s">
        <v>104</v>
      </c>
      <c r="B55" s="55" t="s">
        <v>105</v>
      </c>
      <c r="C55" s="56">
        <v>0</v>
      </c>
      <c r="D55" s="63">
        <v>0</v>
      </c>
      <c r="E55" s="19">
        <v>0</v>
      </c>
      <c r="F55" s="112"/>
      <c r="G55" s="18">
        <v>0</v>
      </c>
      <c r="H55" s="57"/>
      <c r="I55" s="117">
        <v>0</v>
      </c>
      <c r="J55" s="21" t="e">
        <f t="shared" si="4"/>
        <v>#DIV/0!</v>
      </c>
      <c r="K55" s="22" t="e">
        <f t="shared" si="1"/>
        <v>#DIV/0!</v>
      </c>
      <c r="L55" s="61"/>
      <c r="M55" s="126">
        <v>0</v>
      </c>
      <c r="N55" s="21">
        <v>0</v>
      </c>
      <c r="O55" s="62"/>
      <c r="P55" s="126">
        <v>0</v>
      </c>
      <c r="Q55" s="21">
        <v>0</v>
      </c>
      <c r="R55" s="57"/>
    </row>
    <row r="56" spans="1:18" s="5" customFormat="1" ht="15.75">
      <c r="A56" s="54" t="s">
        <v>106</v>
      </c>
      <c r="B56" s="55" t="s">
        <v>107</v>
      </c>
      <c r="C56" s="56">
        <v>0</v>
      </c>
      <c r="D56" s="63">
        <v>0</v>
      </c>
      <c r="E56" s="19">
        <v>0</v>
      </c>
      <c r="F56" s="112"/>
      <c r="G56" s="18">
        <v>0</v>
      </c>
      <c r="H56" s="57"/>
      <c r="I56" s="117">
        <v>0</v>
      </c>
      <c r="J56" s="21" t="e">
        <f t="shared" si="4"/>
        <v>#DIV/0!</v>
      </c>
      <c r="K56" s="22" t="e">
        <f t="shared" si="1"/>
        <v>#DIV/0!</v>
      </c>
      <c r="L56" s="26"/>
      <c r="M56" s="126">
        <v>0</v>
      </c>
      <c r="N56" s="21">
        <v>0</v>
      </c>
      <c r="O56" s="58"/>
      <c r="P56" s="126">
        <v>0</v>
      </c>
      <c r="Q56" s="21">
        <v>0</v>
      </c>
      <c r="R56" s="57"/>
    </row>
    <row r="57" spans="1:18" s="5" customFormat="1" ht="15.75">
      <c r="A57" s="54" t="s">
        <v>108</v>
      </c>
      <c r="B57" s="55" t="s">
        <v>109</v>
      </c>
      <c r="C57" s="56">
        <v>0</v>
      </c>
      <c r="D57" s="63">
        <v>3205.69</v>
      </c>
      <c r="E57" s="19">
        <v>0</v>
      </c>
      <c r="F57" s="112">
        <v>3205.7</v>
      </c>
      <c r="G57" s="18">
        <v>0</v>
      </c>
      <c r="H57" s="64"/>
      <c r="I57" s="117">
        <v>0</v>
      </c>
      <c r="J57" s="21">
        <f t="shared" si="4"/>
        <v>0</v>
      </c>
      <c r="K57" s="22">
        <f t="shared" si="1"/>
        <v>0</v>
      </c>
      <c r="L57" s="26"/>
      <c r="M57" s="126">
        <v>0</v>
      </c>
      <c r="N57" s="21">
        <v>0</v>
      </c>
      <c r="O57" s="58"/>
      <c r="P57" s="126">
        <v>0</v>
      </c>
      <c r="Q57" s="21">
        <v>0</v>
      </c>
      <c r="R57" s="57"/>
    </row>
    <row r="58" spans="1:18" s="5" customFormat="1" ht="15.75">
      <c r="A58" s="54" t="s">
        <v>110</v>
      </c>
      <c r="B58" s="55" t="s">
        <v>111</v>
      </c>
      <c r="C58" s="56">
        <v>7638.6417199999996</v>
      </c>
      <c r="D58" s="56">
        <v>16104.44713</v>
      </c>
      <c r="E58" s="19">
        <f>SUM(D58/C58)*100</f>
        <v>210.82867504878865</v>
      </c>
      <c r="F58" s="112">
        <v>16104.4</v>
      </c>
      <c r="G58" s="19">
        <f>SUM(F58/C58)*100</f>
        <v>210.82805805427932</v>
      </c>
      <c r="H58" s="57"/>
      <c r="I58" s="117">
        <v>15134.2</v>
      </c>
      <c r="J58" s="21">
        <f t="shared" si="4"/>
        <v>93.975284452996931</v>
      </c>
      <c r="K58" s="22">
        <f t="shared" si="1"/>
        <v>93.97555947442936</v>
      </c>
      <c r="L58" s="26"/>
      <c r="M58" s="126">
        <v>8586.6</v>
      </c>
      <c r="N58" s="21">
        <f>SUM(M58/I58)*100</f>
        <v>56.736398356041285</v>
      </c>
      <c r="O58" s="58"/>
      <c r="P58" s="126">
        <v>8846.5</v>
      </c>
      <c r="Q58" s="21">
        <f>SUM(P58/M58)*100</f>
        <v>103.02680921435726</v>
      </c>
      <c r="R58" s="57"/>
    </row>
    <row r="59" spans="1:18" s="5" customFormat="1" ht="15.75">
      <c r="A59" s="54" t="s">
        <v>112</v>
      </c>
      <c r="B59" s="55" t="s">
        <v>113</v>
      </c>
      <c r="C59" s="56">
        <v>0</v>
      </c>
      <c r="D59" s="63">
        <v>0</v>
      </c>
      <c r="E59" s="19">
        <v>0</v>
      </c>
      <c r="F59" s="112"/>
      <c r="G59" s="19">
        <v>0</v>
      </c>
      <c r="H59" s="64"/>
      <c r="I59" s="117">
        <v>0</v>
      </c>
      <c r="J59" s="21" t="e">
        <f t="shared" si="4"/>
        <v>#DIV/0!</v>
      </c>
      <c r="K59" s="22" t="e">
        <f t="shared" si="1"/>
        <v>#DIV/0!</v>
      </c>
      <c r="L59" s="61"/>
      <c r="M59" s="126">
        <v>0</v>
      </c>
      <c r="N59" s="21">
        <v>0</v>
      </c>
      <c r="O59" s="62"/>
      <c r="P59" s="126">
        <v>0</v>
      </c>
      <c r="Q59" s="21">
        <v>0</v>
      </c>
      <c r="R59" s="57"/>
    </row>
    <row r="60" spans="1:18" s="5" customFormat="1" ht="15.75">
      <c r="A60" s="54" t="s">
        <v>114</v>
      </c>
      <c r="B60" s="55" t="s">
        <v>115</v>
      </c>
      <c r="C60" s="56">
        <v>0</v>
      </c>
      <c r="D60" s="56">
        <v>0</v>
      </c>
      <c r="E60" s="19">
        <v>0</v>
      </c>
      <c r="F60" s="122"/>
      <c r="G60" s="19">
        <v>0</v>
      </c>
      <c r="H60" s="61"/>
      <c r="I60" s="117">
        <v>0</v>
      </c>
      <c r="J60" s="21" t="e">
        <f t="shared" si="4"/>
        <v>#DIV/0!</v>
      </c>
      <c r="K60" s="22" t="e">
        <f t="shared" si="1"/>
        <v>#DIV/0!</v>
      </c>
      <c r="L60" s="61"/>
      <c r="M60" s="126">
        <v>0</v>
      </c>
      <c r="N60" s="21">
        <v>0</v>
      </c>
      <c r="O60" s="62"/>
      <c r="P60" s="126">
        <v>0</v>
      </c>
      <c r="Q60" s="21">
        <v>0</v>
      </c>
      <c r="R60" s="61"/>
    </row>
    <row r="61" spans="1:18" s="5" customFormat="1" ht="15.75">
      <c r="A61" s="54" t="s">
        <v>116</v>
      </c>
      <c r="B61" s="55" t="s">
        <v>117</v>
      </c>
      <c r="C61" s="56">
        <v>373.52064999999999</v>
      </c>
      <c r="D61" s="56">
        <v>49.3</v>
      </c>
      <c r="E61" s="19">
        <f>SUM(D61/C61)*100</f>
        <v>13.198734795519337</v>
      </c>
      <c r="F61" s="112">
        <v>81</v>
      </c>
      <c r="G61" s="19">
        <f>SUM(F61/C61)*100</f>
        <v>21.685548041319805</v>
      </c>
      <c r="H61" s="64"/>
      <c r="I61" s="117">
        <v>4.7</v>
      </c>
      <c r="J61" s="21">
        <f t="shared" si="4"/>
        <v>9.5334685598377291</v>
      </c>
      <c r="K61" s="22">
        <f t="shared" si="1"/>
        <v>5.80246913580247</v>
      </c>
      <c r="L61" s="26"/>
      <c r="M61" s="126">
        <v>4.7</v>
      </c>
      <c r="N61" s="21">
        <f>SUM(M61/I61)*100</f>
        <v>100</v>
      </c>
      <c r="O61" s="58"/>
      <c r="P61" s="126">
        <v>4.7</v>
      </c>
      <c r="Q61" s="21">
        <f>SUM(P61/M61)*100</f>
        <v>100</v>
      </c>
      <c r="R61" s="57"/>
    </row>
    <row r="62" spans="1:18" s="53" customFormat="1" ht="15.75">
      <c r="A62" s="45" t="s">
        <v>118</v>
      </c>
      <c r="B62" s="46" t="s">
        <v>119</v>
      </c>
      <c r="C62" s="47">
        <v>1885.4898499999999</v>
      </c>
      <c r="D62" s="47">
        <f>SUM(D63:D67)</f>
        <v>4206.1446800000003</v>
      </c>
      <c r="E62" s="19">
        <f>SUM(D62/C62)*100</f>
        <v>223.07967767633437</v>
      </c>
      <c r="F62" s="47">
        <f>SUM(F63:F67)</f>
        <v>4206.1000000000004</v>
      </c>
      <c r="G62" s="19">
        <f>SUM(F62/C62)*100</f>
        <v>223.07730800035864</v>
      </c>
      <c r="H62" s="49"/>
      <c r="I62" s="47">
        <f>SUM(I63:I67)</f>
        <v>11</v>
      </c>
      <c r="J62" s="21">
        <f t="shared" si="4"/>
        <v>0.2615221500179114</v>
      </c>
      <c r="K62" s="22">
        <f t="shared" si="1"/>
        <v>0.26152492808064476</v>
      </c>
      <c r="L62" s="51"/>
      <c r="M62" s="47">
        <f>SUM(M63:M67)</f>
        <v>4.7</v>
      </c>
      <c r="N62" s="21">
        <f>SUM(M62/I62)*100</f>
        <v>42.727272727272734</v>
      </c>
      <c r="O62" s="50"/>
      <c r="P62" s="47">
        <f>SUM(P63:P67)</f>
        <v>4.7</v>
      </c>
      <c r="Q62" s="21">
        <f>SUM(P62/M62)*100</f>
        <v>100</v>
      </c>
      <c r="R62" s="49"/>
    </row>
    <row r="63" spans="1:18" s="5" customFormat="1" ht="15.75">
      <c r="A63" s="54" t="s">
        <v>120</v>
      </c>
      <c r="B63" s="55" t="s">
        <v>121</v>
      </c>
      <c r="C63" s="56">
        <v>0</v>
      </c>
      <c r="D63" s="56">
        <v>0</v>
      </c>
      <c r="E63" s="19">
        <v>0</v>
      </c>
      <c r="F63" s="112"/>
      <c r="G63" s="19">
        <v>0</v>
      </c>
      <c r="H63" s="61"/>
      <c r="I63" s="117">
        <v>0</v>
      </c>
      <c r="J63" s="21" t="e">
        <f t="shared" si="4"/>
        <v>#DIV/0!</v>
      </c>
      <c r="K63" s="22" t="e">
        <f t="shared" si="1"/>
        <v>#DIV/0!</v>
      </c>
      <c r="L63" s="26"/>
      <c r="M63" s="126">
        <v>0</v>
      </c>
      <c r="N63" s="21">
        <v>0</v>
      </c>
      <c r="O63" s="58"/>
      <c r="P63" s="126">
        <v>0</v>
      </c>
      <c r="Q63" s="21">
        <v>0</v>
      </c>
      <c r="R63" s="57"/>
    </row>
    <row r="64" spans="1:18" s="5" customFormat="1" ht="15.75">
      <c r="A64" s="54" t="s">
        <v>122</v>
      </c>
      <c r="B64" s="55" t="s">
        <v>123</v>
      </c>
      <c r="C64" s="56">
        <v>1865.7898499999999</v>
      </c>
      <c r="D64" s="56">
        <v>3846.3242100000002</v>
      </c>
      <c r="E64" s="19">
        <f>SUM(D64/C64)*100</f>
        <v>206.1499160797772</v>
      </c>
      <c r="F64" s="112">
        <v>3846.3</v>
      </c>
      <c r="G64" s="19">
        <f>SUM(F64/C64)*100</f>
        <v>206.1486185059909</v>
      </c>
      <c r="H64" s="57"/>
      <c r="I64" s="117">
        <v>0</v>
      </c>
      <c r="J64" s="21">
        <f t="shared" si="4"/>
        <v>0</v>
      </c>
      <c r="K64" s="22">
        <f t="shared" si="1"/>
        <v>0</v>
      </c>
      <c r="L64" s="26"/>
      <c r="M64" s="126">
        <v>0</v>
      </c>
      <c r="N64" s="21">
        <v>0</v>
      </c>
      <c r="O64" s="58"/>
      <c r="P64" s="126">
        <v>0</v>
      </c>
      <c r="Q64" s="21">
        <v>0</v>
      </c>
      <c r="R64" s="57"/>
    </row>
    <row r="65" spans="1:18" s="5" customFormat="1" ht="15.75">
      <c r="A65" s="54" t="s">
        <v>124</v>
      </c>
      <c r="B65" s="55" t="s">
        <v>125</v>
      </c>
      <c r="C65" s="56">
        <v>19.7</v>
      </c>
      <c r="D65" s="56">
        <v>359.82047</v>
      </c>
      <c r="E65" s="19">
        <f>SUM(D65/C65)*100</f>
        <v>1826.4998477157362</v>
      </c>
      <c r="F65" s="112">
        <v>359.8</v>
      </c>
      <c r="G65" s="19">
        <f>SUM(F65/C65)*100</f>
        <v>1826.3959390862944</v>
      </c>
      <c r="H65" s="61"/>
      <c r="I65" s="117">
        <v>11</v>
      </c>
      <c r="J65" s="21">
        <f t="shared" si="4"/>
        <v>3.0570801044198515</v>
      </c>
      <c r="K65" s="22">
        <f t="shared" si="1"/>
        <v>3.0572540300166757</v>
      </c>
      <c r="L65" s="26"/>
      <c r="M65" s="126">
        <v>4.7</v>
      </c>
      <c r="N65" s="21">
        <f>SUM(M65/I65)*100</f>
        <v>42.727272727272734</v>
      </c>
      <c r="O65" s="58"/>
      <c r="P65" s="126">
        <v>4.7</v>
      </c>
      <c r="Q65" s="21">
        <f>SUM(P65/M65)*100</f>
        <v>100</v>
      </c>
      <c r="R65" s="57"/>
    </row>
    <row r="66" spans="1:18" s="5" customFormat="1" ht="30">
      <c r="A66" s="54" t="s">
        <v>126</v>
      </c>
      <c r="B66" s="55" t="s">
        <v>127</v>
      </c>
      <c r="C66" s="56">
        <v>0</v>
      </c>
      <c r="D66" s="60">
        <v>0</v>
      </c>
      <c r="E66" s="19">
        <v>0</v>
      </c>
      <c r="F66" s="112">
        <v>0</v>
      </c>
      <c r="G66" s="19">
        <v>0</v>
      </c>
      <c r="H66" s="57"/>
      <c r="I66" s="117">
        <v>0</v>
      </c>
      <c r="J66" s="21" t="e">
        <f t="shared" si="4"/>
        <v>#DIV/0!</v>
      </c>
      <c r="K66" s="22" t="e">
        <f t="shared" si="1"/>
        <v>#DIV/0!</v>
      </c>
      <c r="L66" s="26"/>
      <c r="M66" s="126">
        <v>0</v>
      </c>
      <c r="N66" s="21">
        <v>0</v>
      </c>
      <c r="O66" s="58"/>
      <c r="P66" s="126">
        <v>0</v>
      </c>
      <c r="Q66" s="21">
        <v>0</v>
      </c>
      <c r="R66" s="57"/>
    </row>
    <row r="67" spans="1:18" s="5" customFormat="1" ht="15.75">
      <c r="A67" s="54" t="s">
        <v>128</v>
      </c>
      <c r="B67" s="55" t="s">
        <v>129</v>
      </c>
      <c r="C67" s="56">
        <v>0</v>
      </c>
      <c r="D67" s="56">
        <v>0</v>
      </c>
      <c r="E67" s="19">
        <v>0</v>
      </c>
      <c r="F67" s="112">
        <v>0</v>
      </c>
      <c r="G67" s="19">
        <v>0</v>
      </c>
      <c r="H67" s="61"/>
      <c r="I67" s="117">
        <v>0</v>
      </c>
      <c r="J67" s="21" t="e">
        <f t="shared" si="4"/>
        <v>#DIV/0!</v>
      </c>
      <c r="K67" s="22" t="e">
        <f t="shared" si="1"/>
        <v>#DIV/0!</v>
      </c>
      <c r="L67" s="26"/>
      <c r="M67" s="126">
        <v>0</v>
      </c>
      <c r="N67" s="21">
        <v>0</v>
      </c>
      <c r="O67" s="58"/>
      <c r="P67" s="126">
        <v>0</v>
      </c>
      <c r="Q67" s="21">
        <v>0</v>
      </c>
      <c r="R67" s="57"/>
    </row>
    <row r="68" spans="1:18" s="53" customFormat="1">
      <c r="A68" s="45" t="s">
        <v>130</v>
      </c>
      <c r="B68" s="46" t="s">
        <v>131</v>
      </c>
      <c r="C68" s="47">
        <v>1587.3</v>
      </c>
      <c r="D68" s="47">
        <f>SUM(D69:D71)</f>
        <v>1308.5999999999999</v>
      </c>
      <c r="E68" s="19">
        <v>0</v>
      </c>
      <c r="F68" s="47">
        <f>SUM(F69:F71)</f>
        <v>1308.5999999999999</v>
      </c>
      <c r="G68" s="19">
        <v>0</v>
      </c>
      <c r="H68" s="49"/>
      <c r="I68" s="47">
        <f>SUM(I69:I71)</f>
        <v>0</v>
      </c>
      <c r="J68" s="21">
        <f t="shared" ref="J68:J99" si="5">SUM(I68/D68)*100</f>
        <v>0</v>
      </c>
      <c r="K68" s="22">
        <f t="shared" si="1"/>
        <v>0</v>
      </c>
      <c r="L68" s="65"/>
      <c r="M68" s="47">
        <f>SUM(M69:M71)</f>
        <v>1206.8</v>
      </c>
      <c r="N68" s="21">
        <v>0</v>
      </c>
      <c r="O68" s="50"/>
      <c r="P68" s="47">
        <f>SUM(P69:P71)</f>
        <v>550.6</v>
      </c>
      <c r="Q68" s="21">
        <v>0</v>
      </c>
      <c r="R68" s="49"/>
    </row>
    <row r="69" spans="1:18" s="5" customFormat="1" ht="15.75">
      <c r="A69" s="54" t="s">
        <v>132</v>
      </c>
      <c r="B69" s="55" t="s">
        <v>133</v>
      </c>
      <c r="C69" s="56">
        <v>0</v>
      </c>
      <c r="D69" s="60">
        <v>0</v>
      </c>
      <c r="E69" s="19">
        <v>0</v>
      </c>
      <c r="F69" s="112">
        <v>0</v>
      </c>
      <c r="G69" s="19">
        <v>0</v>
      </c>
      <c r="H69" s="57"/>
      <c r="I69" s="117">
        <v>0</v>
      </c>
      <c r="J69" s="21" t="e">
        <f t="shared" si="5"/>
        <v>#DIV/0!</v>
      </c>
      <c r="K69" s="22" t="e">
        <f t="shared" ref="K69:K119" si="6">SUM(I69/F69)*100</f>
        <v>#DIV/0!</v>
      </c>
      <c r="L69" s="26"/>
      <c r="M69" s="126">
        <v>0</v>
      </c>
      <c r="N69" s="21">
        <v>0</v>
      </c>
      <c r="O69" s="58"/>
      <c r="P69" s="126">
        <v>0</v>
      </c>
      <c r="Q69" s="21">
        <v>0</v>
      </c>
      <c r="R69" s="57"/>
    </row>
    <row r="70" spans="1:18" s="5" customFormat="1" ht="15.75">
      <c r="A70" s="54" t="s">
        <v>134</v>
      </c>
      <c r="B70" s="55" t="s">
        <v>135</v>
      </c>
      <c r="C70" s="56">
        <v>1587.3</v>
      </c>
      <c r="D70" s="56">
        <v>1308.5999999999999</v>
      </c>
      <c r="E70" s="19">
        <v>0</v>
      </c>
      <c r="F70" s="112">
        <v>1308.5999999999999</v>
      </c>
      <c r="G70" s="19">
        <v>0</v>
      </c>
      <c r="H70" s="61"/>
      <c r="I70" s="117">
        <v>0</v>
      </c>
      <c r="J70" s="21">
        <f t="shared" si="5"/>
        <v>0</v>
      </c>
      <c r="K70" s="22">
        <f t="shared" si="6"/>
        <v>0</v>
      </c>
      <c r="L70" s="61"/>
      <c r="M70" s="126">
        <v>1206.8</v>
      </c>
      <c r="N70" s="21">
        <v>0</v>
      </c>
      <c r="O70" s="62"/>
      <c r="P70" s="126">
        <v>550.6</v>
      </c>
      <c r="Q70" s="21">
        <v>0</v>
      </c>
      <c r="R70" s="57"/>
    </row>
    <row r="71" spans="1:18" s="5" customFormat="1" ht="15.75">
      <c r="A71" s="54" t="s">
        <v>136</v>
      </c>
      <c r="B71" s="55" t="s">
        <v>137</v>
      </c>
      <c r="C71" s="56">
        <v>0</v>
      </c>
      <c r="D71" s="63">
        <v>0</v>
      </c>
      <c r="E71" s="19">
        <v>0</v>
      </c>
      <c r="F71" s="112">
        <v>0</v>
      </c>
      <c r="G71" s="19">
        <v>0</v>
      </c>
      <c r="H71" s="57"/>
      <c r="I71" s="117">
        <v>0</v>
      </c>
      <c r="J71" s="21" t="e">
        <f t="shared" si="5"/>
        <v>#DIV/0!</v>
      </c>
      <c r="K71" s="22" t="e">
        <f t="shared" si="6"/>
        <v>#DIV/0!</v>
      </c>
      <c r="L71" s="26"/>
      <c r="M71" s="126">
        <v>0</v>
      </c>
      <c r="N71" s="21">
        <v>0</v>
      </c>
      <c r="O71" s="58"/>
      <c r="P71" s="126">
        <v>0</v>
      </c>
      <c r="Q71" s="21">
        <v>0</v>
      </c>
      <c r="R71" s="57"/>
    </row>
    <row r="72" spans="1:18" s="53" customFormat="1">
      <c r="A72" s="45" t="s">
        <v>138</v>
      </c>
      <c r="B72" s="46" t="s">
        <v>139</v>
      </c>
      <c r="C72" s="47">
        <v>213928.76853</v>
      </c>
      <c r="D72" s="47">
        <f>SUM(D73:D81)</f>
        <v>207971.21789</v>
      </c>
      <c r="E72" s="19">
        <f>SUM(D72/C72)*100</f>
        <v>97.215170880972678</v>
      </c>
      <c r="F72" s="47">
        <f>SUM(F73:F81)</f>
        <v>248618.50000000003</v>
      </c>
      <c r="G72" s="19">
        <f>SUM(F72/C72)*100</f>
        <v>116.21555235809033</v>
      </c>
      <c r="H72" s="66"/>
      <c r="I72" s="47">
        <f>SUM(I73:I81)</f>
        <v>184421</v>
      </c>
      <c r="J72" s="21">
        <f t="shared" si="5"/>
        <v>88.676212925551951</v>
      </c>
      <c r="K72" s="22">
        <f t="shared" si="6"/>
        <v>74.178309337398446</v>
      </c>
      <c r="L72" s="66"/>
      <c r="M72" s="47">
        <f>SUM(M73:M81)</f>
        <v>163759.1</v>
      </c>
      <c r="N72" s="21">
        <f>SUM(M72/I72)*100</f>
        <v>88.796340980690928</v>
      </c>
      <c r="O72" s="66"/>
      <c r="P72" s="47">
        <f>SUM(P73:P81)</f>
        <v>155188.80000000002</v>
      </c>
      <c r="Q72" s="21">
        <f>SUM(P72/M72)*100</f>
        <v>94.766519845309375</v>
      </c>
      <c r="R72" s="66"/>
    </row>
    <row r="73" spans="1:18" s="5" customFormat="1">
      <c r="A73" s="54" t="s">
        <v>140</v>
      </c>
      <c r="B73" s="55" t="s">
        <v>141</v>
      </c>
      <c r="C73" s="56">
        <v>58164.742639999997</v>
      </c>
      <c r="D73" s="56">
        <v>54011.848290000002</v>
      </c>
      <c r="E73" s="19">
        <f>SUM(D73/C73)*100</f>
        <v>92.860117381239746</v>
      </c>
      <c r="F73" s="112">
        <v>64389.9</v>
      </c>
      <c r="G73" s="19">
        <f>SUM(F73/C73)*100</f>
        <v>110.70263028331351</v>
      </c>
      <c r="H73" s="19"/>
      <c r="I73" s="80">
        <v>42834.2</v>
      </c>
      <c r="J73" s="21">
        <f t="shared" si="5"/>
        <v>79.30519202011925</v>
      </c>
      <c r="K73" s="22">
        <f t="shared" si="6"/>
        <v>66.523165900242105</v>
      </c>
      <c r="L73" s="19"/>
      <c r="M73" s="80">
        <v>39615</v>
      </c>
      <c r="N73" s="21">
        <f>SUM(M73/I73)*100</f>
        <v>92.484510041041972</v>
      </c>
      <c r="O73" s="19"/>
      <c r="P73" s="80">
        <v>36522.699999999997</v>
      </c>
      <c r="Q73" s="21">
        <f>SUM(P73/M73)*100</f>
        <v>92.194118389498925</v>
      </c>
      <c r="R73" s="19"/>
    </row>
    <row r="74" spans="1:18" s="5" customFormat="1">
      <c r="A74" s="54" t="s">
        <v>142</v>
      </c>
      <c r="B74" s="55" t="s">
        <v>143</v>
      </c>
      <c r="C74" s="56">
        <v>135362.23215</v>
      </c>
      <c r="D74" s="56">
        <v>137219.56959999999</v>
      </c>
      <c r="E74" s="19">
        <f>SUM(D74/C74)*100</f>
        <v>101.37212383432168</v>
      </c>
      <c r="F74" s="112">
        <v>163190.1</v>
      </c>
      <c r="G74" s="19">
        <f>SUM(F74/C74)*100</f>
        <v>120.55807399745217</v>
      </c>
      <c r="H74" s="19"/>
      <c r="I74" s="80">
        <v>120884.4</v>
      </c>
      <c r="J74" s="21">
        <f t="shared" si="5"/>
        <v>88.095597699644728</v>
      </c>
      <c r="K74" s="22">
        <f t="shared" si="6"/>
        <v>74.075817099199028</v>
      </c>
      <c r="L74" s="19"/>
      <c r="M74" s="80">
        <v>110843.4</v>
      </c>
      <c r="N74" s="21">
        <f>SUM(M74/I74)*100</f>
        <v>91.693717303473392</v>
      </c>
      <c r="O74" s="19"/>
      <c r="P74" s="80">
        <v>103879.6</v>
      </c>
      <c r="Q74" s="21">
        <f>SUM(P74/M74)*100</f>
        <v>93.717442806698472</v>
      </c>
      <c r="R74" s="19"/>
    </row>
    <row r="75" spans="1:18" s="5" customFormat="1">
      <c r="A75" s="54" t="s">
        <v>144</v>
      </c>
      <c r="B75" s="55" t="s">
        <v>145</v>
      </c>
      <c r="C75" s="56">
        <v>17216.32833</v>
      </c>
      <c r="D75" s="56">
        <v>13682.2</v>
      </c>
      <c r="E75" s="19">
        <f>SUM(D75/C75)*100</f>
        <v>79.472229721353145</v>
      </c>
      <c r="F75" s="112">
        <v>17620.2</v>
      </c>
      <c r="G75" s="19">
        <f>SUM(F75/C75)*100</f>
        <v>102.34586412537358</v>
      </c>
      <c r="H75" s="19"/>
      <c r="I75" s="80">
        <v>16975.2</v>
      </c>
      <c r="J75" s="21">
        <f t="shared" si="5"/>
        <v>124.06776687959538</v>
      </c>
      <c r="K75" s="22">
        <f t="shared" si="6"/>
        <v>96.339428610344953</v>
      </c>
      <c r="L75" s="19"/>
      <c r="M75" s="80">
        <v>9566.4</v>
      </c>
      <c r="N75" s="21">
        <f>SUM(M75/I75)*100</f>
        <v>56.355153400254487</v>
      </c>
      <c r="O75" s="19"/>
      <c r="P75" s="80">
        <v>11045.1</v>
      </c>
      <c r="Q75" s="21">
        <f>SUM(P75/M75)*100</f>
        <v>115.45722528850979</v>
      </c>
      <c r="R75" s="19"/>
    </row>
    <row r="76" spans="1:18" s="5" customFormat="1">
      <c r="A76" s="54" t="s">
        <v>146</v>
      </c>
      <c r="B76" s="55" t="s">
        <v>147</v>
      </c>
      <c r="C76" s="56">
        <v>0</v>
      </c>
      <c r="D76" s="56">
        <v>0</v>
      </c>
      <c r="E76" s="19">
        <v>0</v>
      </c>
      <c r="F76" s="112">
        <v>0</v>
      </c>
      <c r="G76" s="19">
        <v>0</v>
      </c>
      <c r="H76" s="19"/>
      <c r="I76" s="80">
        <v>0</v>
      </c>
      <c r="J76" s="21" t="e">
        <f t="shared" si="5"/>
        <v>#DIV/0!</v>
      </c>
      <c r="K76" s="22" t="e">
        <f t="shared" si="6"/>
        <v>#DIV/0!</v>
      </c>
      <c r="L76" s="19"/>
      <c r="M76" s="80">
        <v>0</v>
      </c>
      <c r="N76" s="21">
        <v>0</v>
      </c>
      <c r="O76" s="19"/>
      <c r="P76" s="80">
        <v>0</v>
      </c>
      <c r="Q76" s="21">
        <v>0</v>
      </c>
      <c r="R76" s="19"/>
    </row>
    <row r="77" spans="1:18" s="5" customFormat="1" ht="30">
      <c r="A77" s="54" t="s">
        <v>148</v>
      </c>
      <c r="B77" s="55" t="s">
        <v>149</v>
      </c>
      <c r="C77" s="56">
        <v>0</v>
      </c>
      <c r="D77" s="56">
        <v>0</v>
      </c>
      <c r="E77" s="19">
        <v>0</v>
      </c>
      <c r="F77" s="112">
        <v>0</v>
      </c>
      <c r="G77" s="19">
        <v>0</v>
      </c>
      <c r="H77" s="19"/>
      <c r="I77" s="80">
        <v>0</v>
      </c>
      <c r="J77" s="21" t="e">
        <f t="shared" si="5"/>
        <v>#DIV/0!</v>
      </c>
      <c r="K77" s="22" t="e">
        <f t="shared" si="6"/>
        <v>#DIV/0!</v>
      </c>
      <c r="L77" s="19"/>
      <c r="M77" s="80">
        <v>0</v>
      </c>
      <c r="N77" s="21">
        <v>0</v>
      </c>
      <c r="O77" s="19"/>
      <c r="P77" s="80">
        <v>0</v>
      </c>
      <c r="Q77" s="21">
        <v>0</v>
      </c>
      <c r="R77" s="19"/>
    </row>
    <row r="78" spans="1:18" s="5" customFormat="1">
      <c r="A78" s="54" t="s">
        <v>150</v>
      </c>
      <c r="B78" s="55" t="s">
        <v>151</v>
      </c>
      <c r="C78" s="56">
        <v>0</v>
      </c>
      <c r="D78" s="60">
        <v>0</v>
      </c>
      <c r="E78" s="19">
        <v>0</v>
      </c>
      <c r="F78" s="112">
        <v>0</v>
      </c>
      <c r="G78" s="19">
        <v>0</v>
      </c>
      <c r="H78" s="19"/>
      <c r="I78" s="80">
        <v>0</v>
      </c>
      <c r="J78" s="21" t="e">
        <f t="shared" si="5"/>
        <v>#DIV/0!</v>
      </c>
      <c r="K78" s="22" t="e">
        <f t="shared" si="6"/>
        <v>#DIV/0!</v>
      </c>
      <c r="L78" s="19"/>
      <c r="M78" s="80">
        <v>0</v>
      </c>
      <c r="N78" s="21">
        <v>0</v>
      </c>
      <c r="O78" s="19"/>
      <c r="P78" s="80">
        <v>0</v>
      </c>
      <c r="Q78" s="21">
        <v>0</v>
      </c>
      <c r="R78" s="19"/>
    </row>
    <row r="79" spans="1:18" s="5" customFormat="1">
      <c r="A79" s="54" t="s">
        <v>152</v>
      </c>
      <c r="B79" s="55" t="s">
        <v>153</v>
      </c>
      <c r="C79" s="56">
        <v>805.68</v>
      </c>
      <c r="D79" s="56">
        <v>782.6</v>
      </c>
      <c r="E79" s="19">
        <f>SUM(D79/C79)*100</f>
        <v>97.135339092443658</v>
      </c>
      <c r="F79" s="112">
        <v>782.6</v>
      </c>
      <c r="G79" s="19">
        <f>SUM(F79/C79)*100</f>
        <v>97.135339092443658</v>
      </c>
      <c r="H79" s="19"/>
      <c r="I79" s="80">
        <v>1507</v>
      </c>
      <c r="J79" s="21">
        <f t="shared" si="5"/>
        <v>192.56325070278558</v>
      </c>
      <c r="K79" s="22">
        <f t="shared" si="6"/>
        <v>192.56325070278558</v>
      </c>
      <c r="L79" s="19"/>
      <c r="M79" s="80">
        <v>1514.1</v>
      </c>
      <c r="N79" s="21">
        <f>SUM(M79/I79)*100</f>
        <v>100.47113470471135</v>
      </c>
      <c r="O79" s="19"/>
      <c r="P79" s="80">
        <v>1521.2</v>
      </c>
      <c r="Q79" s="21">
        <f>SUM(P79/M79)*100</f>
        <v>100.46892543425139</v>
      </c>
      <c r="R79" s="19"/>
    </row>
    <row r="80" spans="1:18" s="5" customFormat="1">
      <c r="A80" s="54" t="s">
        <v>154</v>
      </c>
      <c r="B80" s="55" t="s">
        <v>155</v>
      </c>
      <c r="C80" s="56">
        <v>0</v>
      </c>
      <c r="D80" s="60">
        <v>0</v>
      </c>
      <c r="E80" s="19">
        <v>0</v>
      </c>
      <c r="F80" s="112"/>
      <c r="G80" s="19">
        <v>0</v>
      </c>
      <c r="H80" s="19"/>
      <c r="I80" s="80">
        <v>0</v>
      </c>
      <c r="J80" s="21" t="e">
        <f t="shared" si="5"/>
        <v>#DIV/0!</v>
      </c>
      <c r="K80" s="22" t="e">
        <f t="shared" si="6"/>
        <v>#DIV/0!</v>
      </c>
      <c r="L80" s="19"/>
      <c r="M80" s="80">
        <v>0</v>
      </c>
      <c r="N80" s="21">
        <v>0</v>
      </c>
      <c r="O80" s="19"/>
      <c r="P80" s="80">
        <v>0</v>
      </c>
      <c r="Q80" s="21">
        <v>0</v>
      </c>
      <c r="R80" s="19"/>
    </row>
    <row r="81" spans="1:18" s="5" customFormat="1">
      <c r="A81" s="54" t="s">
        <v>156</v>
      </c>
      <c r="B81" s="55" t="s">
        <v>157</v>
      </c>
      <c r="C81" s="56">
        <v>2379.78541</v>
      </c>
      <c r="D81" s="56">
        <v>2275</v>
      </c>
      <c r="E81" s="19">
        <f>SUM(D81/C81)*100</f>
        <v>95.596854676069299</v>
      </c>
      <c r="F81" s="112">
        <v>2635.7</v>
      </c>
      <c r="G81" s="19">
        <f>SUM(F81/C81)*100</f>
        <v>110.75368345921575</v>
      </c>
      <c r="H81" s="19"/>
      <c r="I81" s="80">
        <v>2220.1999999999998</v>
      </c>
      <c r="J81" s="21">
        <f t="shared" si="5"/>
        <v>97.591208791208786</v>
      </c>
      <c r="K81" s="22">
        <f t="shared" si="6"/>
        <v>84.235686914292216</v>
      </c>
      <c r="L81" s="19"/>
      <c r="M81" s="80">
        <v>2220.1999999999998</v>
      </c>
      <c r="N81" s="21">
        <f>SUM(M81/I81)*100</f>
        <v>100</v>
      </c>
      <c r="O81" s="19"/>
      <c r="P81" s="80">
        <v>2220.1999999999998</v>
      </c>
      <c r="Q81" s="21">
        <f>SUM(P81/M81)*100</f>
        <v>100</v>
      </c>
      <c r="R81" s="19"/>
    </row>
    <row r="82" spans="1:18" s="53" customFormat="1">
      <c r="A82" s="45" t="s">
        <v>158</v>
      </c>
      <c r="B82" s="46" t="s">
        <v>159</v>
      </c>
      <c r="C82" s="47">
        <v>26330.071929999998</v>
      </c>
      <c r="D82" s="47">
        <f>SUM(D83:D86)</f>
        <v>20280.198379999998</v>
      </c>
      <c r="E82" s="19">
        <f>SUM(D82/C82)*100</f>
        <v>77.022950920590205</v>
      </c>
      <c r="F82" s="47">
        <f>SUM(F83:F86)</f>
        <v>26383.300000000003</v>
      </c>
      <c r="G82" s="19">
        <f>SUM(F82/C82)*100</f>
        <v>100.20215694868406</v>
      </c>
      <c r="H82" s="128"/>
      <c r="I82" s="47">
        <f>SUM(I83:I86)</f>
        <v>19502.900000000001</v>
      </c>
      <c r="J82" s="21">
        <f t="shared" si="5"/>
        <v>96.167205244074154</v>
      </c>
      <c r="K82" s="22">
        <f t="shared" si="6"/>
        <v>73.921382086395553</v>
      </c>
      <c r="L82" s="65"/>
      <c r="M82" s="47">
        <f>SUM(M83:M86)</f>
        <v>15179.199999999999</v>
      </c>
      <c r="N82" s="21">
        <f>SUM(M82/I82)*100</f>
        <v>77.830476493239459</v>
      </c>
      <c r="O82" s="50"/>
      <c r="P82" s="47">
        <f>SUM(P83:P86)</f>
        <v>16379.1</v>
      </c>
      <c r="Q82" s="21">
        <f>SUM(P82/M82)*100</f>
        <v>107.90489617371139</v>
      </c>
      <c r="R82" s="49"/>
    </row>
    <row r="83" spans="1:18" s="5" customFormat="1" ht="15.75">
      <c r="A83" s="54" t="s">
        <v>160</v>
      </c>
      <c r="B83" s="55" t="s">
        <v>161</v>
      </c>
      <c r="C83" s="56">
        <v>22523.076359999999</v>
      </c>
      <c r="D83" s="56">
        <v>17143.598379999999</v>
      </c>
      <c r="E83" s="19">
        <f>SUM(D83/C83)*100</f>
        <v>76.115705092783344</v>
      </c>
      <c r="F83" s="112">
        <v>22237.4</v>
      </c>
      <c r="G83" s="19">
        <f>SUM(F83/C83)*100</f>
        <v>98.731628151350819</v>
      </c>
      <c r="H83" s="128"/>
      <c r="I83" s="117">
        <v>15460.6</v>
      </c>
      <c r="J83" s="21">
        <f t="shared" si="5"/>
        <v>90.182933928483692</v>
      </c>
      <c r="K83" s="22">
        <f t="shared" si="6"/>
        <v>69.525214278647681</v>
      </c>
      <c r="L83" s="26"/>
      <c r="M83" s="126">
        <v>11136.3</v>
      </c>
      <c r="N83" s="21">
        <f>SUM(M83/I83)*100</f>
        <v>72.030192877378624</v>
      </c>
      <c r="O83" s="58"/>
      <c r="P83" s="126">
        <v>12335.6</v>
      </c>
      <c r="Q83" s="21">
        <f>SUM(P83/M83)*100</f>
        <v>110.76928602857323</v>
      </c>
      <c r="R83" s="57"/>
    </row>
    <row r="84" spans="1:18" s="5" customFormat="1" ht="15.75">
      <c r="A84" s="54" t="s">
        <v>162</v>
      </c>
      <c r="B84" s="55" t="s">
        <v>163</v>
      </c>
      <c r="C84" s="56">
        <v>0</v>
      </c>
      <c r="D84" s="56">
        <v>0</v>
      </c>
      <c r="E84" s="19">
        <v>0</v>
      </c>
      <c r="F84" s="112"/>
      <c r="G84" s="19">
        <v>0</v>
      </c>
      <c r="H84" s="128"/>
      <c r="I84" s="117">
        <v>0</v>
      </c>
      <c r="J84" s="21" t="e">
        <f t="shared" si="5"/>
        <v>#DIV/0!</v>
      </c>
      <c r="K84" s="22" t="e">
        <f t="shared" si="6"/>
        <v>#DIV/0!</v>
      </c>
      <c r="L84" s="26"/>
      <c r="M84" s="126">
        <v>0</v>
      </c>
      <c r="N84" s="21">
        <v>0</v>
      </c>
      <c r="O84" s="58"/>
      <c r="P84" s="126">
        <v>0</v>
      </c>
      <c r="Q84" s="21">
        <v>0</v>
      </c>
      <c r="R84" s="57"/>
    </row>
    <row r="85" spans="1:18" s="5" customFormat="1" ht="15.75">
      <c r="A85" s="54" t="s">
        <v>164</v>
      </c>
      <c r="B85" s="55" t="s">
        <v>165</v>
      </c>
      <c r="C85" s="56">
        <v>0</v>
      </c>
      <c r="D85" s="60">
        <v>0</v>
      </c>
      <c r="E85" s="19">
        <v>0</v>
      </c>
      <c r="F85" s="112"/>
      <c r="G85" s="19">
        <v>0</v>
      </c>
      <c r="H85" s="57"/>
      <c r="I85" s="117">
        <v>0</v>
      </c>
      <c r="J85" s="21" t="e">
        <f t="shared" si="5"/>
        <v>#DIV/0!</v>
      </c>
      <c r="K85" s="22" t="e">
        <f t="shared" si="6"/>
        <v>#DIV/0!</v>
      </c>
      <c r="L85" s="26"/>
      <c r="M85" s="126">
        <v>0</v>
      </c>
      <c r="N85" s="21">
        <v>0</v>
      </c>
      <c r="O85" s="58"/>
      <c r="P85" s="126">
        <v>0</v>
      </c>
      <c r="Q85" s="21">
        <v>0</v>
      </c>
      <c r="R85" s="57"/>
    </row>
    <row r="86" spans="1:18" s="5" customFormat="1" ht="15.75">
      <c r="A86" s="54" t="s">
        <v>166</v>
      </c>
      <c r="B86" s="55" t="s">
        <v>167</v>
      </c>
      <c r="C86" s="56">
        <v>3806.99557</v>
      </c>
      <c r="D86" s="56">
        <v>3136.6</v>
      </c>
      <c r="E86" s="19">
        <f>SUM(D86/C86)*100</f>
        <v>82.390429469294062</v>
      </c>
      <c r="F86" s="112">
        <v>4145.8999999999996</v>
      </c>
      <c r="G86" s="19">
        <f>SUM(F86/C86)*100</f>
        <v>108.90214931350708</v>
      </c>
      <c r="H86" s="61"/>
      <c r="I86" s="117">
        <v>4042.3</v>
      </c>
      <c r="J86" s="21">
        <f t="shared" si="5"/>
        <v>128.87521520117326</v>
      </c>
      <c r="K86" s="22">
        <f t="shared" si="6"/>
        <v>97.501145710219745</v>
      </c>
      <c r="L86" s="26"/>
      <c r="M86" s="126">
        <v>4042.9</v>
      </c>
      <c r="N86" s="21">
        <f>SUM(M86/I86)*100</f>
        <v>100.01484303490587</v>
      </c>
      <c r="O86" s="58"/>
      <c r="P86" s="126">
        <v>4043.5</v>
      </c>
      <c r="Q86" s="21">
        <f>SUM(P86/M86)*100</f>
        <v>100.01484083207599</v>
      </c>
      <c r="R86" s="57"/>
    </row>
    <row r="87" spans="1:18" s="53" customFormat="1">
      <c r="A87" s="45" t="s">
        <v>168</v>
      </c>
      <c r="B87" s="46" t="s">
        <v>169</v>
      </c>
      <c r="C87" s="47">
        <v>0</v>
      </c>
      <c r="D87" s="47">
        <v>0</v>
      </c>
      <c r="E87" s="19">
        <v>0</v>
      </c>
      <c r="F87" s="48">
        <v>0</v>
      </c>
      <c r="G87" s="19">
        <v>0</v>
      </c>
      <c r="H87" s="49"/>
      <c r="I87" s="50">
        <v>0</v>
      </c>
      <c r="J87" s="21" t="e">
        <f t="shared" si="5"/>
        <v>#DIV/0!</v>
      </c>
      <c r="K87" s="22" t="e">
        <f t="shared" si="6"/>
        <v>#DIV/0!</v>
      </c>
      <c r="L87" s="65"/>
      <c r="M87" s="50">
        <v>0</v>
      </c>
      <c r="N87" s="21">
        <v>0</v>
      </c>
      <c r="O87" s="50"/>
      <c r="P87" s="50">
        <v>0</v>
      </c>
      <c r="Q87" s="21">
        <v>0</v>
      </c>
      <c r="R87" s="49"/>
    </row>
    <row r="88" spans="1:18" s="5" customFormat="1" ht="15.75">
      <c r="A88" s="54" t="s">
        <v>170</v>
      </c>
      <c r="B88" s="55" t="s">
        <v>171</v>
      </c>
      <c r="C88" s="56">
        <v>0</v>
      </c>
      <c r="D88" s="56">
        <v>0</v>
      </c>
      <c r="E88" s="19">
        <v>0</v>
      </c>
      <c r="F88" s="112">
        <v>0</v>
      </c>
      <c r="G88" s="19">
        <v>0</v>
      </c>
      <c r="H88" s="61"/>
      <c r="I88" s="117">
        <v>0</v>
      </c>
      <c r="J88" s="21" t="e">
        <f t="shared" si="5"/>
        <v>#DIV/0!</v>
      </c>
      <c r="K88" s="22" t="e">
        <f t="shared" si="6"/>
        <v>#DIV/0!</v>
      </c>
      <c r="L88" s="26"/>
      <c r="M88" s="126">
        <v>0</v>
      </c>
      <c r="N88" s="21">
        <v>0</v>
      </c>
      <c r="O88" s="58"/>
      <c r="P88" s="126">
        <v>0</v>
      </c>
      <c r="Q88" s="21">
        <v>0</v>
      </c>
      <c r="R88" s="57"/>
    </row>
    <row r="89" spans="1:18" s="5" customFormat="1" ht="15.75">
      <c r="A89" s="54" t="s">
        <v>172</v>
      </c>
      <c r="B89" s="55" t="s">
        <v>173</v>
      </c>
      <c r="C89" s="56">
        <v>0</v>
      </c>
      <c r="D89" s="56">
        <v>0</v>
      </c>
      <c r="E89" s="19">
        <v>0</v>
      </c>
      <c r="F89" s="112">
        <v>0</v>
      </c>
      <c r="G89" s="19">
        <v>0</v>
      </c>
      <c r="H89" s="61"/>
      <c r="I89" s="117">
        <v>0</v>
      </c>
      <c r="J89" s="21" t="e">
        <f t="shared" si="5"/>
        <v>#DIV/0!</v>
      </c>
      <c r="K89" s="22" t="e">
        <f t="shared" si="6"/>
        <v>#DIV/0!</v>
      </c>
      <c r="L89" s="26"/>
      <c r="M89" s="126">
        <v>0</v>
      </c>
      <c r="N89" s="21">
        <v>0</v>
      </c>
      <c r="O89" s="58"/>
      <c r="P89" s="126">
        <v>0</v>
      </c>
      <c r="Q89" s="21">
        <v>0</v>
      </c>
      <c r="R89" s="26"/>
    </row>
    <row r="90" spans="1:18" s="5" customFormat="1" ht="15.75">
      <c r="A90" s="54" t="s">
        <v>174</v>
      </c>
      <c r="B90" s="55" t="s">
        <v>175</v>
      </c>
      <c r="C90" s="56">
        <v>0</v>
      </c>
      <c r="D90" s="56">
        <v>0</v>
      </c>
      <c r="E90" s="19">
        <v>0</v>
      </c>
      <c r="F90" s="112">
        <v>0</v>
      </c>
      <c r="G90" s="19">
        <v>0</v>
      </c>
      <c r="H90" s="61"/>
      <c r="I90" s="117">
        <v>0</v>
      </c>
      <c r="J90" s="21" t="e">
        <f t="shared" si="5"/>
        <v>#DIV/0!</v>
      </c>
      <c r="K90" s="22" t="e">
        <f t="shared" si="6"/>
        <v>#DIV/0!</v>
      </c>
      <c r="L90" s="26"/>
      <c r="M90" s="126">
        <v>0</v>
      </c>
      <c r="N90" s="21">
        <v>0</v>
      </c>
      <c r="O90" s="58"/>
      <c r="P90" s="126">
        <v>0</v>
      </c>
      <c r="Q90" s="21">
        <v>0</v>
      </c>
      <c r="R90" s="57"/>
    </row>
    <row r="91" spans="1:18" s="5" customFormat="1" ht="15.75">
      <c r="A91" s="54" t="s">
        <v>176</v>
      </c>
      <c r="B91" s="55" t="s">
        <v>177</v>
      </c>
      <c r="C91" s="56">
        <v>0</v>
      </c>
      <c r="D91" s="56">
        <v>0</v>
      </c>
      <c r="E91" s="19">
        <v>0</v>
      </c>
      <c r="F91" s="112">
        <v>0</v>
      </c>
      <c r="G91" s="19">
        <v>0</v>
      </c>
      <c r="H91" s="57"/>
      <c r="I91" s="117">
        <v>0</v>
      </c>
      <c r="J91" s="21" t="e">
        <f t="shared" si="5"/>
        <v>#DIV/0!</v>
      </c>
      <c r="K91" s="22" t="e">
        <f t="shared" si="6"/>
        <v>#DIV/0!</v>
      </c>
      <c r="L91" s="26"/>
      <c r="M91" s="126">
        <v>0</v>
      </c>
      <c r="N91" s="21">
        <v>0</v>
      </c>
      <c r="O91" s="58"/>
      <c r="P91" s="126">
        <v>0</v>
      </c>
      <c r="Q91" s="21">
        <v>0</v>
      </c>
      <c r="R91" s="57"/>
    </row>
    <row r="92" spans="1:18" s="5" customFormat="1" ht="15.75">
      <c r="A92" s="54" t="s">
        <v>178</v>
      </c>
      <c r="B92" s="55" t="s">
        <v>179</v>
      </c>
      <c r="C92" s="56">
        <v>0</v>
      </c>
      <c r="D92" s="56">
        <v>0</v>
      </c>
      <c r="E92" s="19">
        <v>0</v>
      </c>
      <c r="F92" s="112">
        <v>0</v>
      </c>
      <c r="G92" s="19">
        <v>0</v>
      </c>
      <c r="H92" s="57"/>
      <c r="I92" s="117">
        <v>0</v>
      </c>
      <c r="J92" s="21" t="e">
        <f t="shared" si="5"/>
        <v>#DIV/0!</v>
      </c>
      <c r="K92" s="22" t="e">
        <f t="shared" si="6"/>
        <v>#DIV/0!</v>
      </c>
      <c r="L92" s="26"/>
      <c r="M92" s="126">
        <v>0</v>
      </c>
      <c r="N92" s="21">
        <v>0</v>
      </c>
      <c r="O92" s="58"/>
      <c r="P92" s="126">
        <v>0</v>
      </c>
      <c r="Q92" s="21">
        <v>0</v>
      </c>
      <c r="R92" s="57"/>
    </row>
    <row r="93" spans="1:18" s="5" customFormat="1" ht="30">
      <c r="A93" s="54" t="s">
        <v>180</v>
      </c>
      <c r="B93" s="55" t="s">
        <v>181</v>
      </c>
      <c r="C93" s="56">
        <v>0</v>
      </c>
      <c r="D93" s="56">
        <v>0</v>
      </c>
      <c r="E93" s="19">
        <v>0</v>
      </c>
      <c r="F93" s="112">
        <v>0</v>
      </c>
      <c r="G93" s="19">
        <v>0</v>
      </c>
      <c r="H93" s="61"/>
      <c r="I93" s="117">
        <v>0</v>
      </c>
      <c r="J93" s="21" t="e">
        <f t="shared" si="5"/>
        <v>#DIV/0!</v>
      </c>
      <c r="K93" s="22" t="e">
        <f t="shared" si="6"/>
        <v>#DIV/0!</v>
      </c>
      <c r="L93" s="26"/>
      <c r="M93" s="126">
        <v>0</v>
      </c>
      <c r="N93" s="21">
        <v>0</v>
      </c>
      <c r="O93" s="58"/>
      <c r="P93" s="126">
        <v>0</v>
      </c>
      <c r="Q93" s="21">
        <v>0</v>
      </c>
      <c r="R93" s="57"/>
    </row>
    <row r="94" spans="1:18" s="5" customFormat="1" ht="15.75">
      <c r="A94" s="54" t="s">
        <v>182</v>
      </c>
      <c r="B94" s="55" t="s">
        <v>183</v>
      </c>
      <c r="C94" s="56">
        <v>0</v>
      </c>
      <c r="D94" s="56">
        <v>0</v>
      </c>
      <c r="E94" s="19">
        <v>0</v>
      </c>
      <c r="F94" s="112">
        <v>0</v>
      </c>
      <c r="G94" s="19">
        <v>0</v>
      </c>
      <c r="H94" s="57"/>
      <c r="I94" s="117">
        <v>0</v>
      </c>
      <c r="J94" s="21" t="e">
        <f t="shared" si="5"/>
        <v>#DIV/0!</v>
      </c>
      <c r="K94" s="22" t="e">
        <f t="shared" si="6"/>
        <v>#DIV/0!</v>
      </c>
      <c r="L94" s="26"/>
      <c r="M94" s="126">
        <v>0</v>
      </c>
      <c r="N94" s="21">
        <v>0</v>
      </c>
      <c r="O94" s="58"/>
      <c r="P94" s="126">
        <v>0</v>
      </c>
      <c r="Q94" s="21">
        <v>0</v>
      </c>
      <c r="R94" s="57"/>
    </row>
    <row r="95" spans="1:18" s="5" customFormat="1" ht="15.75">
      <c r="A95" s="54" t="s">
        <v>184</v>
      </c>
      <c r="B95" s="55" t="s">
        <v>185</v>
      </c>
      <c r="C95" s="56">
        <v>0</v>
      </c>
      <c r="D95" s="60">
        <v>0</v>
      </c>
      <c r="E95" s="19">
        <v>0</v>
      </c>
      <c r="F95" s="112">
        <v>0</v>
      </c>
      <c r="G95" s="19">
        <v>0</v>
      </c>
      <c r="H95" s="57"/>
      <c r="I95" s="117">
        <v>0</v>
      </c>
      <c r="J95" s="21" t="e">
        <f t="shared" si="5"/>
        <v>#DIV/0!</v>
      </c>
      <c r="K95" s="22" t="e">
        <f t="shared" si="6"/>
        <v>#DIV/0!</v>
      </c>
      <c r="L95" s="26"/>
      <c r="M95" s="126">
        <v>0</v>
      </c>
      <c r="N95" s="21">
        <v>0</v>
      </c>
      <c r="O95" s="58"/>
      <c r="P95" s="126">
        <v>0</v>
      </c>
      <c r="Q95" s="21">
        <v>0</v>
      </c>
      <c r="R95" s="57"/>
    </row>
    <row r="96" spans="1:18" s="5" customFormat="1" ht="15.75">
      <c r="A96" s="54" t="s">
        <v>186</v>
      </c>
      <c r="B96" s="55" t="s">
        <v>187</v>
      </c>
      <c r="C96" s="56">
        <v>0</v>
      </c>
      <c r="D96" s="56">
        <v>0</v>
      </c>
      <c r="E96" s="19">
        <v>0</v>
      </c>
      <c r="F96" s="112">
        <v>0</v>
      </c>
      <c r="G96" s="19">
        <v>0</v>
      </c>
      <c r="H96" s="61"/>
      <c r="I96" s="117">
        <v>0</v>
      </c>
      <c r="J96" s="21" t="e">
        <f t="shared" si="5"/>
        <v>#DIV/0!</v>
      </c>
      <c r="K96" s="22" t="e">
        <f t="shared" si="6"/>
        <v>#DIV/0!</v>
      </c>
      <c r="L96" s="26"/>
      <c r="M96" s="126">
        <v>0</v>
      </c>
      <c r="N96" s="21">
        <v>0</v>
      </c>
      <c r="O96" s="58"/>
      <c r="P96" s="126">
        <v>0</v>
      </c>
      <c r="Q96" s="21">
        <v>0</v>
      </c>
      <c r="R96" s="57"/>
    </row>
    <row r="97" spans="1:18" s="53" customFormat="1">
      <c r="A97" s="45" t="s">
        <v>188</v>
      </c>
      <c r="B97" s="46" t="s">
        <v>189</v>
      </c>
      <c r="C97" s="47">
        <v>11669.76778</v>
      </c>
      <c r="D97" s="47">
        <f>SUM(D98:D102)</f>
        <v>13114.750400000001</v>
      </c>
      <c r="E97" s="19">
        <f>SUM(D97/C97)*100</f>
        <v>112.38227398557541</v>
      </c>
      <c r="F97" s="47">
        <f>SUM(F98:F102)</f>
        <v>13328.8</v>
      </c>
      <c r="G97" s="19">
        <f>SUM(F97/C97)*100</f>
        <v>114.2164972883462</v>
      </c>
      <c r="H97" s="49"/>
      <c r="I97" s="47">
        <f>SUM(I98:I102)</f>
        <v>11836.900000000001</v>
      </c>
      <c r="J97" s="21">
        <f t="shared" si="5"/>
        <v>90.256387952301409</v>
      </c>
      <c r="K97" s="22">
        <f t="shared" si="6"/>
        <v>88.806944361082785</v>
      </c>
      <c r="L97" s="65"/>
      <c r="M97" s="47">
        <f>SUM(M98:M102)</f>
        <v>11876.7</v>
      </c>
      <c r="N97" s="21">
        <f>SUM(M97/I97)*100</f>
        <v>100.33623668359112</v>
      </c>
      <c r="O97" s="50"/>
      <c r="P97" s="47">
        <f>SUM(P98:P102)</f>
        <v>12518.4</v>
      </c>
      <c r="Q97" s="21">
        <f>SUM(P97/M97)*100</f>
        <v>105.40301598928994</v>
      </c>
      <c r="R97" s="49"/>
    </row>
    <row r="98" spans="1:18" s="5" customFormat="1" ht="15.75">
      <c r="A98" s="54" t="s">
        <v>190</v>
      </c>
      <c r="B98" s="55" t="s">
        <v>191</v>
      </c>
      <c r="C98" s="56">
        <v>1631.5812800000001</v>
      </c>
      <c r="D98" s="56">
        <v>1569</v>
      </c>
      <c r="E98" s="19">
        <f>SUM(D98/C98)*100</f>
        <v>96.164378644991558</v>
      </c>
      <c r="F98" s="112">
        <v>1783</v>
      </c>
      <c r="G98" s="19">
        <f>SUM(F98/C98)*100</f>
        <v>109.28048892544294</v>
      </c>
      <c r="H98" s="57"/>
      <c r="I98" s="117">
        <v>1909</v>
      </c>
      <c r="J98" s="21">
        <f t="shared" si="5"/>
        <v>121.66985340981518</v>
      </c>
      <c r="K98" s="22">
        <f t="shared" si="6"/>
        <v>107.06674144699943</v>
      </c>
      <c r="L98" s="26"/>
      <c r="M98" s="126">
        <v>1975.8</v>
      </c>
      <c r="N98" s="21">
        <f>SUM(M98/I98)*100</f>
        <v>103.49921424829753</v>
      </c>
      <c r="O98" s="58"/>
      <c r="P98" s="126">
        <v>2047</v>
      </c>
      <c r="Q98" s="21">
        <f>SUM(P98/M98)*100</f>
        <v>103.60360360360362</v>
      </c>
      <c r="R98" s="57"/>
    </row>
    <row r="99" spans="1:18" s="5" customFormat="1" ht="15.75">
      <c r="A99" s="54" t="s">
        <v>192</v>
      </c>
      <c r="B99" s="55" t="s">
        <v>193</v>
      </c>
      <c r="C99" s="56">
        <v>0</v>
      </c>
      <c r="D99" s="56">
        <v>0</v>
      </c>
      <c r="E99" s="19">
        <v>0</v>
      </c>
      <c r="F99" s="112"/>
      <c r="G99" s="19">
        <v>0</v>
      </c>
      <c r="H99" s="1"/>
      <c r="I99" s="117">
        <v>0</v>
      </c>
      <c r="J99" s="21" t="e">
        <f t="shared" si="5"/>
        <v>#DIV/0!</v>
      </c>
      <c r="K99" s="22" t="e">
        <f t="shared" si="6"/>
        <v>#DIV/0!</v>
      </c>
      <c r="L99" s="1"/>
      <c r="M99" s="126">
        <v>0</v>
      </c>
      <c r="N99" s="21">
        <v>0</v>
      </c>
      <c r="O99" s="58"/>
      <c r="P99" s="126">
        <v>0</v>
      </c>
      <c r="Q99" s="21">
        <v>0</v>
      </c>
      <c r="R99" s="57"/>
    </row>
    <row r="100" spans="1:18" s="5" customFormat="1" ht="15.75">
      <c r="A100" s="54" t="s">
        <v>194</v>
      </c>
      <c r="B100" s="55" t="s">
        <v>195</v>
      </c>
      <c r="C100" s="56">
        <v>5697.62</v>
      </c>
      <c r="D100" s="56">
        <v>6569.8833999999997</v>
      </c>
      <c r="E100" s="19">
        <f>SUM(D100/C100)*100</f>
        <v>115.30925895373858</v>
      </c>
      <c r="F100" s="112">
        <v>6569.9</v>
      </c>
      <c r="G100" s="19">
        <f>SUM(F100/C100)*100</f>
        <v>115.30955030346004</v>
      </c>
      <c r="H100" s="131"/>
      <c r="I100" s="117">
        <v>4864.1000000000004</v>
      </c>
      <c r="J100" s="21">
        <f t="shared" ref="J100:J119" si="7">SUM(I100/D100)*100</f>
        <v>74.036321557852929</v>
      </c>
      <c r="K100" s="22">
        <f t="shared" si="6"/>
        <v>74.036134492153622</v>
      </c>
      <c r="L100" s="26"/>
      <c r="M100" s="126">
        <v>4582</v>
      </c>
      <c r="N100" s="21">
        <f>SUM(M100/I100)*100</f>
        <v>94.200365946423787</v>
      </c>
      <c r="O100" s="24"/>
      <c r="P100" s="126">
        <v>4751.5</v>
      </c>
      <c r="Q100" s="21">
        <f>SUM(P100/M100)*100</f>
        <v>103.69925796595373</v>
      </c>
      <c r="R100" s="57"/>
    </row>
    <row r="101" spans="1:18" s="5" customFormat="1" ht="15.75">
      <c r="A101" s="54" t="s">
        <v>196</v>
      </c>
      <c r="B101" s="55" t="s">
        <v>197</v>
      </c>
      <c r="C101" s="56">
        <v>4340.5664999999999</v>
      </c>
      <c r="D101" s="56">
        <v>4975.8670000000002</v>
      </c>
      <c r="E101" s="19">
        <f>SUM(D101/C101)*100</f>
        <v>114.6363498865874</v>
      </c>
      <c r="F101" s="112">
        <v>4975.8999999999996</v>
      </c>
      <c r="G101" s="19">
        <f>SUM(F101/C101)*100</f>
        <v>114.63711015601304</v>
      </c>
      <c r="H101" s="131"/>
      <c r="I101" s="117">
        <v>5063.8</v>
      </c>
      <c r="J101" s="21">
        <f t="shared" si="7"/>
        <v>101.76718951692239</v>
      </c>
      <c r="K101" s="22">
        <f t="shared" si="6"/>
        <v>101.7665146003738</v>
      </c>
      <c r="L101" s="26"/>
      <c r="M101" s="126">
        <v>5318.9</v>
      </c>
      <c r="N101" s="21">
        <f>SUM(M101/I101)*100</f>
        <v>105.0377187092697</v>
      </c>
      <c r="O101" s="24"/>
      <c r="P101" s="126">
        <v>5719.9</v>
      </c>
      <c r="Q101" s="21">
        <f>SUM(P101/M101)*100</f>
        <v>107.53915283235256</v>
      </c>
      <c r="R101" s="57"/>
    </row>
    <row r="102" spans="1:18" s="5" customFormat="1" ht="15.75">
      <c r="A102" s="54" t="s">
        <v>198</v>
      </c>
      <c r="B102" s="55" t="s">
        <v>199</v>
      </c>
      <c r="C102" s="56">
        <v>0</v>
      </c>
      <c r="D102" s="56">
        <v>0</v>
      </c>
      <c r="E102" s="19">
        <v>0</v>
      </c>
      <c r="F102" s="112">
        <v>0</v>
      </c>
      <c r="G102" s="19">
        <v>0</v>
      </c>
      <c r="H102" s="67"/>
      <c r="I102" s="117">
        <v>0</v>
      </c>
      <c r="J102" s="21" t="e">
        <f t="shared" si="7"/>
        <v>#DIV/0!</v>
      </c>
      <c r="K102" s="22" t="e">
        <f t="shared" si="6"/>
        <v>#DIV/0!</v>
      </c>
      <c r="L102" s="26"/>
      <c r="M102" s="126">
        <v>0</v>
      </c>
      <c r="N102" s="21">
        <v>0</v>
      </c>
      <c r="O102" s="24"/>
      <c r="P102" s="126">
        <v>0</v>
      </c>
      <c r="Q102" s="21">
        <v>0</v>
      </c>
      <c r="R102" s="57"/>
    </row>
    <row r="103" spans="1:18" s="53" customFormat="1">
      <c r="A103" s="45" t="s">
        <v>200</v>
      </c>
      <c r="B103" s="46" t="s">
        <v>201</v>
      </c>
      <c r="C103" s="47">
        <v>155.99087</v>
      </c>
      <c r="D103" s="47">
        <f>SUM(D104:D107)</f>
        <v>61</v>
      </c>
      <c r="E103" s="19">
        <f>SUM(D103/C103)*100</f>
        <v>39.104852739137876</v>
      </c>
      <c r="F103" s="47">
        <f>SUM(F104:F107)</f>
        <v>61</v>
      </c>
      <c r="G103" s="19">
        <f>SUM(F103/C103)*100</f>
        <v>39.104852739137876</v>
      </c>
      <c r="H103" s="68"/>
      <c r="I103" s="47">
        <f>SUM(I104:I107)</f>
        <v>164.4</v>
      </c>
      <c r="J103" s="21">
        <f t="shared" si="7"/>
        <v>269.50819672131149</v>
      </c>
      <c r="K103" s="22">
        <f t="shared" si="6"/>
        <v>269.50819672131149</v>
      </c>
      <c r="L103" s="65"/>
      <c r="M103" s="47">
        <f>SUM(M104:M107)</f>
        <v>171</v>
      </c>
      <c r="N103" s="21">
        <f>SUM(M103/I103)*100</f>
        <v>104.01459854014598</v>
      </c>
      <c r="O103" s="66"/>
      <c r="P103" s="47">
        <f>SUM(P104:P107)</f>
        <v>177.7</v>
      </c>
      <c r="Q103" s="21">
        <f>SUM(P103/M103)*100</f>
        <v>103.91812865497074</v>
      </c>
      <c r="R103" s="49"/>
    </row>
    <row r="104" spans="1:18" s="5" customFormat="1" ht="15.75">
      <c r="A104" s="54" t="s">
        <v>202</v>
      </c>
      <c r="B104" s="55" t="s">
        <v>203</v>
      </c>
      <c r="C104" s="56">
        <v>155.99087</v>
      </c>
      <c r="D104" s="56">
        <v>61</v>
      </c>
      <c r="E104" s="19">
        <f>SUM(D104/C104)*100</f>
        <v>39.104852739137876</v>
      </c>
      <c r="F104" s="112">
        <v>61</v>
      </c>
      <c r="G104" s="19">
        <f>SUM(F104/C104)*100</f>
        <v>39.104852739137876</v>
      </c>
      <c r="H104" s="57"/>
      <c r="I104" s="117">
        <v>164.4</v>
      </c>
      <c r="J104" s="21">
        <f t="shared" si="7"/>
        <v>269.50819672131149</v>
      </c>
      <c r="K104" s="22">
        <f t="shared" si="6"/>
        <v>269.50819672131149</v>
      </c>
      <c r="L104" s="26"/>
      <c r="M104" s="126">
        <v>171</v>
      </c>
      <c r="N104" s="21">
        <f>SUM(M104/I104)*100</f>
        <v>104.01459854014598</v>
      </c>
      <c r="O104" s="24"/>
      <c r="P104" s="126">
        <v>177.7</v>
      </c>
      <c r="Q104" s="21">
        <f>SUM(P104/M104)*100</f>
        <v>103.91812865497074</v>
      </c>
      <c r="R104" s="57"/>
    </row>
    <row r="105" spans="1:18" s="5" customFormat="1" ht="15.75">
      <c r="A105" s="54" t="s">
        <v>204</v>
      </c>
      <c r="B105" s="55" t="s">
        <v>205</v>
      </c>
      <c r="C105" s="56">
        <v>0</v>
      </c>
      <c r="D105" s="56">
        <v>0</v>
      </c>
      <c r="E105" s="19">
        <v>0</v>
      </c>
      <c r="F105" s="112">
        <v>0</v>
      </c>
      <c r="G105" s="19">
        <v>0</v>
      </c>
      <c r="H105" s="57"/>
      <c r="I105" s="117">
        <v>0</v>
      </c>
      <c r="J105" s="21" t="e">
        <f t="shared" si="7"/>
        <v>#DIV/0!</v>
      </c>
      <c r="K105" s="22" t="e">
        <f t="shared" si="6"/>
        <v>#DIV/0!</v>
      </c>
      <c r="L105" s="26"/>
      <c r="M105" s="126">
        <v>0</v>
      </c>
      <c r="N105" s="21">
        <v>0</v>
      </c>
      <c r="O105" s="24"/>
      <c r="P105" s="126">
        <v>0</v>
      </c>
      <c r="Q105" s="21">
        <v>0</v>
      </c>
      <c r="R105" s="69"/>
    </row>
    <row r="106" spans="1:18" s="5" customFormat="1" ht="15.75">
      <c r="A106" s="54" t="s">
        <v>206</v>
      </c>
      <c r="B106" s="55" t="s">
        <v>207</v>
      </c>
      <c r="C106" s="56">
        <v>0</v>
      </c>
      <c r="D106" s="56">
        <v>0</v>
      </c>
      <c r="E106" s="19">
        <v>0</v>
      </c>
      <c r="F106" s="112">
        <v>0</v>
      </c>
      <c r="G106" s="19">
        <v>0</v>
      </c>
      <c r="H106" s="61"/>
      <c r="I106" s="117">
        <v>0</v>
      </c>
      <c r="J106" s="21" t="e">
        <f t="shared" si="7"/>
        <v>#DIV/0!</v>
      </c>
      <c r="K106" s="22" t="e">
        <f t="shared" si="6"/>
        <v>#DIV/0!</v>
      </c>
      <c r="L106" s="26"/>
      <c r="M106" s="126">
        <v>0</v>
      </c>
      <c r="N106" s="21">
        <v>0</v>
      </c>
      <c r="O106" s="24"/>
      <c r="P106" s="126">
        <v>0</v>
      </c>
      <c r="Q106" s="21">
        <v>0</v>
      </c>
      <c r="R106" s="57"/>
    </row>
    <row r="107" spans="1:18" s="5" customFormat="1" ht="15.75">
      <c r="A107" s="54" t="s">
        <v>208</v>
      </c>
      <c r="B107" s="55" t="s">
        <v>209</v>
      </c>
      <c r="C107" s="56">
        <v>0</v>
      </c>
      <c r="D107" s="56">
        <v>0</v>
      </c>
      <c r="E107" s="19">
        <v>0</v>
      </c>
      <c r="F107" s="112">
        <v>0</v>
      </c>
      <c r="G107" s="19">
        <v>0</v>
      </c>
      <c r="H107" s="57"/>
      <c r="I107" s="117">
        <v>0</v>
      </c>
      <c r="J107" s="21" t="e">
        <f t="shared" si="7"/>
        <v>#DIV/0!</v>
      </c>
      <c r="K107" s="22" t="e">
        <f t="shared" si="6"/>
        <v>#DIV/0!</v>
      </c>
      <c r="L107" s="26"/>
      <c r="M107" s="126">
        <v>0</v>
      </c>
      <c r="N107" s="21">
        <v>0</v>
      </c>
      <c r="O107" s="24"/>
      <c r="P107" s="126">
        <v>0</v>
      </c>
      <c r="Q107" s="21">
        <v>0</v>
      </c>
      <c r="R107" s="57"/>
    </row>
    <row r="108" spans="1:18" s="53" customFormat="1">
      <c r="A108" s="45" t="s">
        <v>210</v>
      </c>
      <c r="B108" s="46" t="s">
        <v>211</v>
      </c>
      <c r="C108" s="47">
        <v>1250</v>
      </c>
      <c r="D108" s="47">
        <f>SUM(D109:D111)</f>
        <v>1230</v>
      </c>
      <c r="E108" s="19">
        <f>SUM(D108/C108)*100</f>
        <v>98.4</v>
      </c>
      <c r="F108" s="47">
        <f>SUM(F109:F111)</f>
        <v>1230</v>
      </c>
      <c r="G108" s="19">
        <f>SUM(F108/C108)*100</f>
        <v>98.4</v>
      </c>
      <c r="H108" s="49"/>
      <c r="I108" s="47">
        <f>SUM(I109:I111)</f>
        <v>1250</v>
      </c>
      <c r="J108" s="21">
        <f t="shared" si="7"/>
        <v>101.62601626016261</v>
      </c>
      <c r="K108" s="22">
        <f t="shared" si="6"/>
        <v>101.62601626016261</v>
      </c>
      <c r="L108" s="65"/>
      <c r="M108" s="47">
        <f>SUM(M109:M111)</f>
        <v>1250</v>
      </c>
      <c r="N108" s="21">
        <f>SUM(M108/I108)*100</f>
        <v>100</v>
      </c>
      <c r="O108" s="66"/>
      <c r="P108" s="47">
        <f>SUM(P109:P111)</f>
        <v>1250</v>
      </c>
      <c r="Q108" s="21">
        <f>SUM(P108/M108)*100</f>
        <v>100</v>
      </c>
      <c r="R108" s="49"/>
    </row>
    <row r="109" spans="1:18" s="5" customFormat="1" ht="15.75">
      <c r="A109" s="54" t="s">
        <v>212</v>
      </c>
      <c r="B109" s="55" t="s">
        <v>213</v>
      </c>
      <c r="C109" s="56">
        <v>0</v>
      </c>
      <c r="D109" s="56">
        <v>0</v>
      </c>
      <c r="E109" s="19">
        <v>0</v>
      </c>
      <c r="F109" s="112">
        <v>0</v>
      </c>
      <c r="G109" s="19">
        <v>0</v>
      </c>
      <c r="H109" s="128"/>
      <c r="I109" s="117">
        <v>0</v>
      </c>
      <c r="J109" s="21" t="e">
        <f t="shared" si="7"/>
        <v>#DIV/0!</v>
      </c>
      <c r="K109" s="22" t="e">
        <f t="shared" si="6"/>
        <v>#DIV/0!</v>
      </c>
      <c r="L109" s="26"/>
      <c r="M109" s="126">
        <v>0</v>
      </c>
      <c r="N109" s="21">
        <v>0</v>
      </c>
      <c r="O109" s="24"/>
      <c r="P109" s="126">
        <v>0</v>
      </c>
      <c r="Q109" s="21">
        <v>0</v>
      </c>
      <c r="R109" s="57"/>
    </row>
    <row r="110" spans="1:18" s="5" customFormat="1" ht="15.75">
      <c r="A110" s="54" t="s">
        <v>214</v>
      </c>
      <c r="B110" s="55" t="s">
        <v>215</v>
      </c>
      <c r="C110" s="56">
        <v>1250</v>
      </c>
      <c r="D110" s="56">
        <v>1230</v>
      </c>
      <c r="E110" s="19">
        <f>SUM(D110/C110)*100</f>
        <v>98.4</v>
      </c>
      <c r="F110" s="112">
        <v>1230</v>
      </c>
      <c r="G110" s="19">
        <f>SUM(F110/C110)*100</f>
        <v>98.4</v>
      </c>
      <c r="H110" s="128"/>
      <c r="I110" s="117">
        <v>1250</v>
      </c>
      <c r="J110" s="21">
        <f t="shared" si="7"/>
        <v>101.62601626016261</v>
      </c>
      <c r="K110" s="22">
        <f t="shared" si="6"/>
        <v>101.62601626016261</v>
      </c>
      <c r="L110" s="26"/>
      <c r="M110" s="126">
        <v>1250</v>
      </c>
      <c r="N110" s="21">
        <f>SUM(M110/I110)*100</f>
        <v>100</v>
      </c>
      <c r="O110" s="24"/>
      <c r="P110" s="126">
        <v>1250</v>
      </c>
      <c r="Q110" s="21">
        <f>SUM(P110/M110)*100</f>
        <v>100</v>
      </c>
      <c r="R110" s="57"/>
    </row>
    <row r="111" spans="1:18" s="5" customFormat="1" ht="15.75">
      <c r="A111" s="54" t="s">
        <v>216</v>
      </c>
      <c r="B111" s="55" t="s">
        <v>217</v>
      </c>
      <c r="C111" s="56">
        <v>0</v>
      </c>
      <c r="D111" s="56">
        <v>0</v>
      </c>
      <c r="E111" s="19">
        <v>0</v>
      </c>
      <c r="F111" s="112">
        <v>0</v>
      </c>
      <c r="G111" s="19">
        <v>0</v>
      </c>
      <c r="H111" s="128"/>
      <c r="I111" s="117">
        <v>0</v>
      </c>
      <c r="J111" s="21" t="e">
        <f t="shared" si="7"/>
        <v>#DIV/0!</v>
      </c>
      <c r="K111" s="22" t="e">
        <f t="shared" si="6"/>
        <v>#DIV/0!</v>
      </c>
      <c r="L111" s="59"/>
      <c r="M111" s="126">
        <v>0</v>
      </c>
      <c r="N111" s="21">
        <v>0</v>
      </c>
      <c r="O111" s="24"/>
      <c r="P111" s="126">
        <v>0</v>
      </c>
      <c r="Q111" s="21">
        <v>0</v>
      </c>
      <c r="R111" s="57"/>
    </row>
    <row r="112" spans="1:18" s="53" customFormat="1" ht="28.5">
      <c r="A112" s="45" t="s">
        <v>218</v>
      </c>
      <c r="B112" s="46" t="s">
        <v>219</v>
      </c>
      <c r="C112" s="47">
        <v>153.41784000000001</v>
      </c>
      <c r="D112" s="47">
        <f>SUM(D113:D114)</f>
        <v>100</v>
      </c>
      <c r="E112" s="19">
        <f>SUM(D112/C112)*100</f>
        <v>65.181467813651921</v>
      </c>
      <c r="F112" s="47">
        <f>SUM(F113:F114)</f>
        <v>100</v>
      </c>
      <c r="G112" s="19">
        <f>SUM(F112/C112)*100</f>
        <v>65.181467813651921</v>
      </c>
      <c r="H112" s="66"/>
      <c r="I112" s="47">
        <f>SUM(I113:I114)</f>
        <v>100</v>
      </c>
      <c r="J112" s="21">
        <f t="shared" si="7"/>
        <v>100</v>
      </c>
      <c r="K112" s="22">
        <f t="shared" si="6"/>
        <v>100</v>
      </c>
      <c r="L112" s="66"/>
      <c r="M112" s="47">
        <f>SUM(M113:M114)</f>
        <v>100</v>
      </c>
      <c r="N112" s="21">
        <f>SUM(M112/I112)*100</f>
        <v>100</v>
      </c>
      <c r="O112" s="50"/>
      <c r="P112" s="47">
        <f>SUM(P113:P114)</f>
        <v>100</v>
      </c>
      <c r="Q112" s="21">
        <f>SUM(P112/M112)*100</f>
        <v>100</v>
      </c>
      <c r="R112" s="49"/>
    </row>
    <row r="113" spans="1:18" s="5" customFormat="1" ht="15.75">
      <c r="A113" s="54" t="s">
        <v>220</v>
      </c>
      <c r="B113" s="55" t="s">
        <v>221</v>
      </c>
      <c r="C113" s="56">
        <v>153.41784000000001</v>
      </c>
      <c r="D113" s="56">
        <v>100</v>
      </c>
      <c r="E113" s="19">
        <f>SUM(D113/C113)*100</f>
        <v>65.181467813651921</v>
      </c>
      <c r="F113" s="112">
        <v>100</v>
      </c>
      <c r="G113" s="19">
        <f>SUM(F113/C113)*100</f>
        <v>65.181467813651921</v>
      </c>
      <c r="H113" s="70"/>
      <c r="I113" s="117">
        <v>100</v>
      </c>
      <c r="J113" s="21">
        <f t="shared" si="7"/>
        <v>100</v>
      </c>
      <c r="K113" s="22">
        <f t="shared" si="6"/>
        <v>100</v>
      </c>
      <c r="L113" s="59"/>
      <c r="M113" s="126">
        <v>100</v>
      </c>
      <c r="N113" s="21">
        <f>SUM(M113/I113)*100</f>
        <v>100</v>
      </c>
      <c r="O113" s="58"/>
      <c r="P113" s="126">
        <v>100</v>
      </c>
      <c r="Q113" s="21">
        <f>SUM(P113/M113)*100</f>
        <v>100</v>
      </c>
      <c r="R113" s="57"/>
    </row>
    <row r="114" spans="1:18" s="5" customFormat="1" ht="15.75">
      <c r="A114" s="54" t="s">
        <v>222</v>
      </c>
      <c r="B114" s="55" t="s">
        <v>223</v>
      </c>
      <c r="C114" s="56">
        <v>0</v>
      </c>
      <c r="D114" s="60">
        <v>0</v>
      </c>
      <c r="E114" s="19">
        <v>0</v>
      </c>
      <c r="F114" s="112">
        <v>0</v>
      </c>
      <c r="G114" s="19">
        <v>0</v>
      </c>
      <c r="H114" s="57"/>
      <c r="I114" s="117">
        <v>0</v>
      </c>
      <c r="J114" s="21" t="e">
        <f t="shared" si="7"/>
        <v>#DIV/0!</v>
      </c>
      <c r="K114" s="22" t="e">
        <f t="shared" si="6"/>
        <v>#DIV/0!</v>
      </c>
      <c r="L114" s="26"/>
      <c r="M114" s="126">
        <v>0</v>
      </c>
      <c r="N114" s="21">
        <v>0</v>
      </c>
      <c r="O114" s="58"/>
      <c r="P114" s="126">
        <v>0</v>
      </c>
      <c r="Q114" s="21">
        <v>0</v>
      </c>
      <c r="R114" s="57"/>
    </row>
    <row r="115" spans="1:18" s="53" customFormat="1" ht="42.75">
      <c r="A115" s="45" t="s">
        <v>224</v>
      </c>
      <c r="B115" s="46" t="s">
        <v>225</v>
      </c>
      <c r="C115" s="47">
        <v>5643.8720000000003</v>
      </c>
      <c r="D115" s="47">
        <f>SUM(D116:D118)</f>
        <v>5374.4</v>
      </c>
      <c r="E115" s="19">
        <v>0</v>
      </c>
      <c r="F115" s="47">
        <f>SUM(F116:F118)</f>
        <v>5354.4</v>
      </c>
      <c r="G115" s="19">
        <v>0</v>
      </c>
      <c r="H115" s="49"/>
      <c r="I115" s="47">
        <f>SUM(I116:I118)</f>
        <v>2924.5</v>
      </c>
      <c r="J115" s="21">
        <f t="shared" si="7"/>
        <v>54.415376600178632</v>
      </c>
      <c r="K115" s="22">
        <f t="shared" si="6"/>
        <v>54.618631405946516</v>
      </c>
      <c r="L115" s="65"/>
      <c r="M115" s="47">
        <f>SUM(M116:M118)</f>
        <v>6383.8</v>
      </c>
      <c r="N115" s="21">
        <f>SUM(M115/I115)*100</f>
        <v>218.28688664729015</v>
      </c>
      <c r="O115" s="50"/>
      <c r="P115" s="47">
        <f>SUM(P116:P118)</f>
        <v>6547.7</v>
      </c>
      <c r="Q115" s="21">
        <f>SUM(P115/M115)*100</f>
        <v>102.56743632319308</v>
      </c>
      <c r="R115" s="49"/>
    </row>
    <row r="116" spans="1:18" s="5" customFormat="1" ht="30">
      <c r="A116" s="54" t="s">
        <v>226</v>
      </c>
      <c r="B116" s="55" t="s">
        <v>227</v>
      </c>
      <c r="C116" s="56">
        <v>0</v>
      </c>
      <c r="D116" s="56">
        <v>5</v>
      </c>
      <c r="E116" s="19">
        <v>0</v>
      </c>
      <c r="F116" s="112">
        <v>5</v>
      </c>
      <c r="G116" s="19">
        <v>0</v>
      </c>
      <c r="H116" s="57"/>
      <c r="I116" s="117">
        <v>4.7</v>
      </c>
      <c r="J116" s="21">
        <f t="shared" si="7"/>
        <v>94</v>
      </c>
      <c r="K116" s="22">
        <f t="shared" si="6"/>
        <v>94</v>
      </c>
      <c r="L116" s="26"/>
      <c r="M116" s="126">
        <v>4.7</v>
      </c>
      <c r="N116" s="21">
        <f>SUM(M116/I116)*100</f>
        <v>100</v>
      </c>
      <c r="O116" s="58"/>
      <c r="P116" s="126">
        <v>4.7</v>
      </c>
      <c r="Q116" s="21">
        <f>SUM(P116/M116)*100</f>
        <v>100</v>
      </c>
      <c r="R116" s="57"/>
    </row>
    <row r="117" spans="1:18" s="5" customFormat="1" ht="15.75">
      <c r="A117" s="54" t="s">
        <v>228</v>
      </c>
      <c r="B117" s="55" t="s">
        <v>229</v>
      </c>
      <c r="C117" s="56">
        <v>0</v>
      </c>
      <c r="D117" s="60">
        <v>0</v>
      </c>
      <c r="E117" s="19">
        <v>0</v>
      </c>
      <c r="F117" s="112">
        <v>5349.4</v>
      </c>
      <c r="G117" s="19">
        <v>0</v>
      </c>
      <c r="H117" s="57"/>
      <c r="I117" s="117">
        <v>0</v>
      </c>
      <c r="J117" s="21" t="e">
        <f t="shared" si="7"/>
        <v>#DIV/0!</v>
      </c>
      <c r="K117" s="22">
        <f t="shared" si="6"/>
        <v>0</v>
      </c>
      <c r="L117" s="26"/>
      <c r="M117" s="126">
        <v>0</v>
      </c>
      <c r="N117" s="21">
        <v>0</v>
      </c>
      <c r="O117" s="58"/>
      <c r="P117" s="126">
        <v>0</v>
      </c>
      <c r="Q117" s="21">
        <v>0</v>
      </c>
      <c r="R117" s="57"/>
    </row>
    <row r="118" spans="1:18" s="5" customFormat="1" ht="15.75">
      <c r="A118" s="102" t="s">
        <v>230</v>
      </c>
      <c r="B118" s="103" t="s">
        <v>231</v>
      </c>
      <c r="C118" s="104">
        <v>5643.8720000000003</v>
      </c>
      <c r="D118" s="104">
        <v>5369.4</v>
      </c>
      <c r="E118" s="21">
        <v>0</v>
      </c>
      <c r="F118" s="123"/>
      <c r="G118" s="21">
        <v>0</v>
      </c>
      <c r="H118" s="105"/>
      <c r="I118" s="120">
        <v>2919.8</v>
      </c>
      <c r="J118" s="21">
        <f t="shared" si="7"/>
        <v>54.378515290349014</v>
      </c>
      <c r="K118" s="107" t="e">
        <f t="shared" si="6"/>
        <v>#DIV/0!</v>
      </c>
      <c r="L118" s="108"/>
      <c r="M118" s="127">
        <v>6379.1</v>
      </c>
      <c r="N118" s="21">
        <f>SUM(M118/I118)*100</f>
        <v>218.47729296527157</v>
      </c>
      <c r="O118" s="106"/>
      <c r="P118" s="127">
        <v>6543</v>
      </c>
      <c r="Q118" s="21">
        <f>SUM(P118/M118)*100</f>
        <v>102.56932796162468</v>
      </c>
      <c r="R118" s="105"/>
    </row>
    <row r="119" spans="1:18" s="101" customFormat="1" ht="15.75">
      <c r="A119" s="109" t="s">
        <v>236</v>
      </c>
      <c r="B119" s="110" t="s">
        <v>237</v>
      </c>
      <c r="C119" s="111"/>
      <c r="D119" s="111"/>
      <c r="E119" s="80"/>
      <c r="F119" s="112"/>
      <c r="G119" s="21">
        <v>0</v>
      </c>
      <c r="H119" s="113"/>
      <c r="I119" s="114">
        <v>0</v>
      </c>
      <c r="J119" s="21" t="e">
        <f t="shared" si="7"/>
        <v>#DIV/0!</v>
      </c>
      <c r="K119" s="22" t="e">
        <f t="shared" si="6"/>
        <v>#DIV/0!</v>
      </c>
      <c r="L119" s="115"/>
      <c r="M119" s="116">
        <v>2342.1</v>
      </c>
      <c r="N119" s="21" t="e">
        <f>SUM(M119/I119)*100</f>
        <v>#DIV/0!</v>
      </c>
      <c r="O119" s="114"/>
      <c r="P119" s="116">
        <v>5030.3</v>
      </c>
      <c r="Q119" s="21">
        <f>SUM(P119/M119)*100</f>
        <v>214.77733657828449</v>
      </c>
      <c r="R119" s="113"/>
    </row>
    <row r="120" spans="1:18" s="5" customFormat="1">
      <c r="A120" s="71"/>
      <c r="B120" s="72"/>
      <c r="C120" s="73">
        <f>C30+C41+C45+C51+C62+C68+C72+C82+C87+C97+C103+C108+C112+C115</f>
        <v>323276.77387999994</v>
      </c>
      <c r="D120" s="73">
        <f>D30+D41+D45+D51+D62+D68+D72+D82+D87+D97+D103+D108+D112+D115</f>
        <v>325391.96967000008</v>
      </c>
      <c r="F120" s="73">
        <f>F30+F41+F45+F51+F62+F68+F72+F82+F87+F97+F103+F108+F112+F115</f>
        <v>381827.4</v>
      </c>
      <c r="I120" s="73">
        <f>I30+I41+I45+I51+I62+I68+I72+I82+I87+I97+I103+I108+I112+I115</f>
        <v>273842.10000000003</v>
      </c>
      <c r="M120" s="73">
        <f>M30+M41+M45+M51+M62+M68+M72+M82+M87+M97+M103+M108+M112+M115+M119</f>
        <v>241206.40000000002</v>
      </c>
      <c r="P120" s="73">
        <f>P30+P41+P45+P51+P62+P68+P72+P82+P87+P97+P103+P108+P112+P115+P119</f>
        <v>237323.30000000002</v>
      </c>
    </row>
    <row r="121" spans="1:18" s="5" customFormat="1" ht="45">
      <c r="A121" s="71"/>
      <c r="B121" s="74" t="s">
        <v>232</v>
      </c>
      <c r="C121" s="72">
        <v>313271.40000000002</v>
      </c>
      <c r="D121" s="5">
        <v>313220.40000000002</v>
      </c>
      <c r="I121" s="75"/>
      <c r="M121" s="75"/>
      <c r="P121" s="75"/>
    </row>
    <row r="123" spans="1:18">
      <c r="I123" s="76"/>
      <c r="M123" s="76"/>
      <c r="P123" s="76"/>
    </row>
    <row r="125" spans="1:18">
      <c r="I125" s="76"/>
      <c r="M125" s="76"/>
      <c r="P125" s="76"/>
    </row>
    <row r="127" spans="1:18">
      <c r="I127" s="76"/>
      <c r="J127" s="76"/>
      <c r="K127" s="76"/>
      <c r="L127" s="76"/>
      <c r="M127" s="76"/>
      <c r="N127" s="76"/>
      <c r="O127" s="76"/>
      <c r="P127" s="76"/>
      <c r="Q127" s="76"/>
    </row>
    <row r="128" spans="1:18">
      <c r="I128" s="77"/>
      <c r="J128" s="77"/>
      <c r="K128" s="77"/>
      <c r="L128" s="77"/>
      <c r="M128" s="77"/>
      <c r="N128" s="77"/>
      <c r="O128" s="77"/>
      <c r="P128" s="77"/>
      <c r="Q128" s="77"/>
      <c r="R128" s="77"/>
    </row>
    <row r="130" spans="9:17">
      <c r="I130" s="76"/>
      <c r="M130" s="76"/>
      <c r="P130" s="76"/>
    </row>
    <row r="131" spans="9:17">
      <c r="I131" s="76"/>
      <c r="J131" s="76"/>
      <c r="K131" s="76"/>
      <c r="L131" s="76"/>
      <c r="M131" s="76"/>
      <c r="N131" s="76"/>
      <c r="O131" s="76"/>
      <c r="P131" s="76"/>
      <c r="Q131" s="76"/>
    </row>
  </sheetData>
  <mergeCells count="5">
    <mergeCell ref="H109:H111"/>
    <mergeCell ref="B1:Q1"/>
    <mergeCell ref="D2:E2"/>
    <mergeCell ref="H82:H84"/>
    <mergeCell ref="H100:H101"/>
  </mergeCells>
  <phoneticPr fontId="18" type="noConversion"/>
  <pageMargins left="0.23611111111111099" right="0.23611111111111099" top="0.35416666666666702" bottom="0.15763888888888899" header="0.51180555555555496" footer="0.51180555555555496"/>
  <pageSetup paperSize="9" scale="47" firstPageNumber="0" orientation="landscape" horizontalDpi="300" verticalDpi="300" r:id="rId1"/>
  <rowBreaks count="1" manualBreakCount="1">
    <brk id="46" max="16383" man="1"/>
  </rowBreaks>
  <ignoredErrors>
    <ignoredError sqref="P82 M8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№ 2 Расходы</vt:lpstr>
      <vt:lpstr>'Форма № 2 Расходы'!_ФильтрБазыДанных</vt:lpstr>
      <vt:lpstr>'Форма № 2 Расходы'!Заголовки_для_печати</vt:lpstr>
      <vt:lpstr>'Форма № 2 Расходы'!Область_печати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ФИРСОВА ЛЮДМИЛА ВЛАДИМИРОВНА</dc:creator>
  <dc:description/>
  <cp:lastModifiedBy>Рузаева</cp:lastModifiedBy>
  <cp:revision>14</cp:revision>
  <cp:lastPrinted>2020-11-20T14:20:53Z</cp:lastPrinted>
  <dcterms:created xsi:type="dcterms:W3CDTF">2017-08-31T14:26:51Z</dcterms:created>
  <dcterms:modified xsi:type="dcterms:W3CDTF">2020-12-10T15:07:18Z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